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9 мес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год'!$15:$15</definedName>
  </definedNames>
  <calcPr calcId="162913" refMode="R1C1"/>
</workbook>
</file>

<file path=xl/calcChain.xml><?xml version="1.0" encoding="utf-8"?>
<calcChain xmlns="http://schemas.openxmlformats.org/spreadsheetml/2006/main">
  <c r="T25" i="1" l="1"/>
  <c r="U25" i="1"/>
  <c r="V25" i="1"/>
  <c r="W25" i="1"/>
  <c r="X25" i="1"/>
  <c r="U42" i="1"/>
  <c r="U41" i="1" s="1"/>
  <c r="U40" i="1" s="1"/>
  <c r="V42" i="1"/>
  <c r="W42" i="1"/>
  <c r="X42" i="1"/>
  <c r="Y42" i="1"/>
  <c r="Y41" i="1" s="1"/>
  <c r="Y40" i="1" s="1"/>
  <c r="V41" i="1"/>
  <c r="W41" i="1"/>
  <c r="X41" i="1"/>
  <c r="V40" i="1"/>
  <c r="W40" i="1"/>
  <c r="X40" i="1"/>
  <c r="T40" i="1"/>
  <c r="T41" i="1"/>
  <c r="T42" i="1"/>
  <c r="U286" i="1" l="1"/>
  <c r="V286" i="1"/>
  <c r="W286" i="1"/>
  <c r="X286" i="1"/>
  <c r="X285" i="1" s="1"/>
  <c r="X284" i="1" s="1"/>
  <c r="X283" i="1" s="1"/>
  <c r="X282" i="1" s="1"/>
  <c r="Y286" i="1"/>
  <c r="U285" i="1"/>
  <c r="V285" i="1"/>
  <c r="W285" i="1"/>
  <c r="W284" i="1" s="1"/>
  <c r="W283" i="1" s="1"/>
  <c r="W282" i="1" s="1"/>
  <c r="Y285" i="1"/>
  <c r="U284" i="1"/>
  <c r="V284" i="1"/>
  <c r="Y284" i="1"/>
  <c r="Y283" i="1" s="1"/>
  <c r="Y282" i="1" s="1"/>
  <c r="U283" i="1"/>
  <c r="U282" i="1" s="1"/>
  <c r="V283" i="1"/>
  <c r="V282" i="1" s="1"/>
  <c r="U280" i="1"/>
  <c r="V280" i="1"/>
  <c r="W280" i="1"/>
  <c r="X280" i="1"/>
  <c r="X279" i="1" s="1"/>
  <c r="X278" i="1" s="1"/>
  <c r="X277" i="1" s="1"/>
  <c r="X276" i="1" s="1"/>
  <c r="Y280" i="1"/>
  <c r="Y279" i="1" s="1"/>
  <c r="Y278" i="1" s="1"/>
  <c r="Y277" i="1" s="1"/>
  <c r="Y276" i="1" s="1"/>
  <c r="U279" i="1"/>
  <c r="V279" i="1"/>
  <c r="W279" i="1"/>
  <c r="W278" i="1" s="1"/>
  <c r="W277" i="1" s="1"/>
  <c r="W276" i="1" s="1"/>
  <c r="U278" i="1"/>
  <c r="V278" i="1"/>
  <c r="U277" i="1"/>
  <c r="U276" i="1" s="1"/>
  <c r="V277" i="1"/>
  <c r="V276" i="1" s="1"/>
  <c r="U273" i="1"/>
  <c r="V273" i="1"/>
  <c r="V272" i="1" s="1"/>
  <c r="V271" i="1" s="1"/>
  <c r="V270" i="1" s="1"/>
  <c r="V269" i="1" s="1"/>
  <c r="W273" i="1"/>
  <c r="X273" i="1"/>
  <c r="Y273" i="1"/>
  <c r="U272" i="1"/>
  <c r="U271" i="1" s="1"/>
  <c r="U270" i="1" s="1"/>
  <c r="U269" i="1" s="1"/>
  <c r="W272" i="1"/>
  <c r="X272" i="1"/>
  <c r="X271" i="1" s="1"/>
  <c r="X270" i="1" s="1"/>
  <c r="X269" i="1" s="1"/>
  <c r="Y272" i="1"/>
  <c r="Y271" i="1" s="1"/>
  <c r="Y270" i="1" s="1"/>
  <c r="Y269" i="1" s="1"/>
  <c r="W271" i="1"/>
  <c r="W270" i="1" s="1"/>
  <c r="W269" i="1" s="1"/>
  <c r="U267" i="1"/>
  <c r="V267" i="1"/>
  <c r="W267" i="1"/>
  <c r="X267" i="1"/>
  <c r="Y267" i="1"/>
  <c r="U265" i="1"/>
  <c r="U264" i="1" s="1"/>
  <c r="U263" i="1" s="1"/>
  <c r="V265" i="1"/>
  <c r="V264" i="1" s="1"/>
  <c r="W265" i="1"/>
  <c r="X265" i="1"/>
  <c r="Y265" i="1"/>
  <c r="W264" i="1"/>
  <c r="W263" i="1" s="1"/>
  <c r="X264" i="1"/>
  <c r="X263" i="1" s="1"/>
  <c r="Y264" i="1"/>
  <c r="U261" i="1"/>
  <c r="V261" i="1"/>
  <c r="W261" i="1"/>
  <c r="X261" i="1"/>
  <c r="X260" i="1" s="1"/>
  <c r="X259" i="1" s="1"/>
  <c r="Y261" i="1"/>
  <c r="U260" i="1"/>
  <c r="V260" i="1"/>
  <c r="W260" i="1"/>
  <c r="W259" i="1" s="1"/>
  <c r="Y260" i="1"/>
  <c r="U259" i="1"/>
  <c r="V259" i="1"/>
  <c r="Y259" i="1"/>
  <c r="U257" i="1"/>
  <c r="V257" i="1"/>
  <c r="W257" i="1"/>
  <c r="X257" i="1"/>
  <c r="X256" i="1" s="1"/>
  <c r="X255" i="1" s="1"/>
  <c r="Y257" i="1"/>
  <c r="U256" i="1"/>
  <c r="V256" i="1"/>
  <c r="W256" i="1"/>
  <c r="W255" i="1" s="1"/>
  <c r="Y256" i="1"/>
  <c r="Y255" i="1" s="1"/>
  <c r="U255" i="1"/>
  <c r="V255" i="1"/>
  <c r="U253" i="1"/>
  <c r="V253" i="1"/>
  <c r="W253" i="1"/>
  <c r="X253" i="1"/>
  <c r="X252" i="1" s="1"/>
  <c r="X251" i="1" s="1"/>
  <c r="Y253" i="1"/>
  <c r="U252" i="1"/>
  <c r="V252" i="1"/>
  <c r="W252" i="1"/>
  <c r="W251" i="1" s="1"/>
  <c r="Y252" i="1"/>
  <c r="Y251" i="1" s="1"/>
  <c r="U251" i="1"/>
  <c r="V251" i="1"/>
  <c r="U249" i="1"/>
  <c r="V249" i="1"/>
  <c r="W249" i="1"/>
  <c r="X249" i="1"/>
  <c r="X248" i="1" s="1"/>
  <c r="X247" i="1" s="1"/>
  <c r="Y249" i="1"/>
  <c r="U248" i="1"/>
  <c r="V248" i="1"/>
  <c r="V247" i="1" s="1"/>
  <c r="W248" i="1"/>
  <c r="Y248" i="1"/>
  <c r="Y247" i="1" s="1"/>
  <c r="U247" i="1"/>
  <c r="W247" i="1"/>
  <c r="U245" i="1"/>
  <c r="V245" i="1"/>
  <c r="W245" i="1"/>
  <c r="X245" i="1"/>
  <c r="X244" i="1" s="1"/>
  <c r="X243" i="1" s="1"/>
  <c r="Y245" i="1"/>
  <c r="U244" i="1"/>
  <c r="V244" i="1"/>
  <c r="W244" i="1"/>
  <c r="W243" i="1" s="1"/>
  <c r="Y244" i="1"/>
  <c r="Y243" i="1" s="1"/>
  <c r="U243" i="1"/>
  <c r="V243" i="1"/>
  <c r="U241" i="1"/>
  <c r="V241" i="1"/>
  <c r="W241" i="1"/>
  <c r="X241" i="1"/>
  <c r="X240" i="1" s="1"/>
  <c r="X239" i="1" s="1"/>
  <c r="Y241" i="1"/>
  <c r="U240" i="1"/>
  <c r="V240" i="1"/>
  <c r="W240" i="1"/>
  <c r="W239" i="1" s="1"/>
  <c r="Y240" i="1"/>
  <c r="Y239" i="1" s="1"/>
  <c r="U239" i="1"/>
  <c r="V239" i="1"/>
  <c r="U237" i="1"/>
  <c r="V237" i="1"/>
  <c r="V236" i="1" s="1"/>
  <c r="V235" i="1" s="1"/>
  <c r="W237" i="1"/>
  <c r="X237" i="1"/>
  <c r="Y237" i="1"/>
  <c r="U236" i="1"/>
  <c r="U235" i="1" s="1"/>
  <c r="W236" i="1"/>
  <c r="X236" i="1"/>
  <c r="X235" i="1" s="1"/>
  <c r="Y236" i="1"/>
  <c r="W235" i="1"/>
  <c r="Y235" i="1"/>
  <c r="U233" i="1"/>
  <c r="V233" i="1"/>
  <c r="V232" i="1" s="1"/>
  <c r="V231" i="1" s="1"/>
  <c r="W233" i="1"/>
  <c r="X233" i="1"/>
  <c r="Y233" i="1"/>
  <c r="Y232" i="1" s="1"/>
  <c r="Y231" i="1" s="1"/>
  <c r="U232" i="1"/>
  <c r="U231" i="1" s="1"/>
  <c r="W232" i="1"/>
  <c r="X232" i="1"/>
  <c r="X231" i="1" s="1"/>
  <c r="W231" i="1"/>
  <c r="U229" i="1"/>
  <c r="V229" i="1"/>
  <c r="W229" i="1"/>
  <c r="X229" i="1"/>
  <c r="X228" i="1" s="1"/>
  <c r="Y229" i="1"/>
  <c r="Y228" i="1" s="1"/>
  <c r="U228" i="1"/>
  <c r="V228" i="1"/>
  <c r="W228" i="1"/>
  <c r="U226" i="1"/>
  <c r="V226" i="1"/>
  <c r="W226" i="1"/>
  <c r="X226" i="1"/>
  <c r="X225" i="1" s="1"/>
  <c r="Y226" i="1"/>
  <c r="U225" i="1"/>
  <c r="V225" i="1"/>
  <c r="W225" i="1"/>
  <c r="Y225" i="1"/>
  <c r="U223" i="1"/>
  <c r="V223" i="1"/>
  <c r="W223" i="1"/>
  <c r="X223" i="1"/>
  <c r="X222" i="1" s="1"/>
  <c r="Y223" i="1"/>
  <c r="U222" i="1"/>
  <c r="V222" i="1"/>
  <c r="W222" i="1"/>
  <c r="Y222" i="1"/>
  <c r="U220" i="1"/>
  <c r="V220" i="1"/>
  <c r="W220" i="1"/>
  <c r="X220" i="1"/>
  <c r="X219" i="1" s="1"/>
  <c r="Y220" i="1"/>
  <c r="U219" i="1"/>
  <c r="V219" i="1"/>
  <c r="W219" i="1"/>
  <c r="Y219" i="1"/>
  <c r="U217" i="1"/>
  <c r="V217" i="1"/>
  <c r="V216" i="1" s="1"/>
  <c r="W217" i="1"/>
  <c r="X217" i="1"/>
  <c r="Y217" i="1"/>
  <c r="U216" i="1"/>
  <c r="W216" i="1"/>
  <c r="X216" i="1"/>
  <c r="Y216" i="1"/>
  <c r="U213" i="1"/>
  <c r="V213" i="1"/>
  <c r="W213" i="1"/>
  <c r="X213" i="1"/>
  <c r="X212" i="1" s="1"/>
  <c r="X211" i="1" s="1"/>
  <c r="Y213" i="1"/>
  <c r="U212" i="1"/>
  <c r="V212" i="1"/>
  <c r="W212" i="1"/>
  <c r="W211" i="1" s="1"/>
  <c r="Y212" i="1"/>
  <c r="Y211" i="1" s="1"/>
  <c r="U211" i="1"/>
  <c r="V211" i="1"/>
  <c r="U209" i="1"/>
  <c r="V209" i="1"/>
  <c r="W209" i="1"/>
  <c r="X209" i="1"/>
  <c r="X208" i="1" s="1"/>
  <c r="X207" i="1" s="1"/>
  <c r="Y209" i="1"/>
  <c r="Y208" i="1" s="1"/>
  <c r="Y207" i="1" s="1"/>
  <c r="U208" i="1"/>
  <c r="V208" i="1"/>
  <c r="W208" i="1"/>
  <c r="W207" i="1" s="1"/>
  <c r="U207" i="1"/>
  <c r="V207" i="1"/>
  <c r="U205" i="1"/>
  <c r="V205" i="1"/>
  <c r="W205" i="1"/>
  <c r="X205" i="1"/>
  <c r="X204" i="1" s="1"/>
  <c r="X203" i="1" s="1"/>
  <c r="Y205" i="1"/>
  <c r="U204" i="1"/>
  <c r="V204" i="1"/>
  <c r="W204" i="1"/>
  <c r="W203" i="1" s="1"/>
  <c r="Y204" i="1"/>
  <c r="U203" i="1"/>
  <c r="V203" i="1"/>
  <c r="Y203" i="1"/>
  <c r="U199" i="1"/>
  <c r="V199" i="1"/>
  <c r="V198" i="1" s="1"/>
  <c r="W199" i="1"/>
  <c r="X199" i="1"/>
  <c r="Y199" i="1"/>
  <c r="U198" i="1"/>
  <c r="U194" i="1" s="1"/>
  <c r="W198" i="1"/>
  <c r="X198" i="1"/>
  <c r="Y198" i="1"/>
  <c r="Y194" i="1" s="1"/>
  <c r="U196" i="1"/>
  <c r="V196" i="1"/>
  <c r="W196" i="1"/>
  <c r="X196" i="1"/>
  <c r="X195" i="1" s="1"/>
  <c r="X194" i="1" s="1"/>
  <c r="Y196" i="1"/>
  <c r="U195" i="1"/>
  <c r="V195" i="1"/>
  <c r="W195" i="1"/>
  <c r="Y195" i="1"/>
  <c r="W194" i="1"/>
  <c r="U192" i="1"/>
  <c r="V192" i="1"/>
  <c r="V191" i="1" s="1"/>
  <c r="V190" i="1" s="1"/>
  <c r="W192" i="1"/>
  <c r="X192" i="1"/>
  <c r="Y192" i="1"/>
  <c r="Y191" i="1" s="1"/>
  <c r="Y190" i="1" s="1"/>
  <c r="U191" i="1"/>
  <c r="U190" i="1" s="1"/>
  <c r="W191" i="1"/>
  <c r="X191" i="1"/>
  <c r="W190" i="1"/>
  <c r="X190" i="1"/>
  <c r="U188" i="1"/>
  <c r="V188" i="1"/>
  <c r="W188" i="1"/>
  <c r="X188" i="1"/>
  <c r="X187" i="1" s="1"/>
  <c r="X186" i="1" s="1"/>
  <c r="Y188" i="1"/>
  <c r="U187" i="1"/>
  <c r="V187" i="1"/>
  <c r="V186" i="1" s="1"/>
  <c r="W187" i="1"/>
  <c r="Y187" i="1"/>
  <c r="Y186" i="1" s="1"/>
  <c r="U186" i="1"/>
  <c r="W186" i="1"/>
  <c r="U184" i="1"/>
  <c r="V184" i="1"/>
  <c r="W184" i="1"/>
  <c r="X184" i="1"/>
  <c r="X183" i="1" s="1"/>
  <c r="X182" i="1" s="1"/>
  <c r="Y184" i="1"/>
  <c r="U183" i="1"/>
  <c r="V183" i="1"/>
  <c r="V182" i="1" s="1"/>
  <c r="W183" i="1"/>
  <c r="Y183" i="1"/>
  <c r="U182" i="1"/>
  <c r="W182" i="1"/>
  <c r="Y182" i="1"/>
  <c r="U180" i="1"/>
  <c r="V180" i="1"/>
  <c r="W180" i="1"/>
  <c r="X180" i="1"/>
  <c r="X179" i="1" s="1"/>
  <c r="X178" i="1" s="1"/>
  <c r="Y180" i="1"/>
  <c r="U179" i="1"/>
  <c r="V179" i="1"/>
  <c r="W179" i="1"/>
  <c r="W178" i="1" s="1"/>
  <c r="Y179" i="1"/>
  <c r="U178" i="1"/>
  <c r="V178" i="1"/>
  <c r="Y178" i="1"/>
  <c r="U176" i="1"/>
  <c r="V176" i="1"/>
  <c r="W176" i="1"/>
  <c r="X176" i="1"/>
  <c r="X175" i="1" s="1"/>
  <c r="X174" i="1" s="1"/>
  <c r="Y176" i="1"/>
  <c r="U175" i="1"/>
  <c r="V175" i="1"/>
  <c r="W175" i="1"/>
  <c r="W174" i="1" s="1"/>
  <c r="Y175" i="1"/>
  <c r="U174" i="1"/>
  <c r="V174" i="1"/>
  <c r="Y174" i="1"/>
  <c r="U172" i="1"/>
  <c r="V172" i="1"/>
  <c r="V171" i="1" s="1"/>
  <c r="V170" i="1" s="1"/>
  <c r="W172" i="1"/>
  <c r="X172" i="1"/>
  <c r="Y172" i="1"/>
  <c r="U171" i="1"/>
  <c r="U170" i="1" s="1"/>
  <c r="W171" i="1"/>
  <c r="X171" i="1"/>
  <c r="X170" i="1" s="1"/>
  <c r="Y171" i="1"/>
  <c r="W170" i="1"/>
  <c r="Y170" i="1"/>
  <c r="U168" i="1"/>
  <c r="V168" i="1"/>
  <c r="W168" i="1"/>
  <c r="X168" i="1"/>
  <c r="X167" i="1" s="1"/>
  <c r="X166" i="1" s="1"/>
  <c r="Y168" i="1"/>
  <c r="U167" i="1"/>
  <c r="V167" i="1"/>
  <c r="V166" i="1" s="1"/>
  <c r="W167" i="1"/>
  <c r="Y167" i="1"/>
  <c r="Y166" i="1" s="1"/>
  <c r="U166" i="1"/>
  <c r="W166" i="1"/>
  <c r="U164" i="1"/>
  <c r="V164" i="1"/>
  <c r="W164" i="1"/>
  <c r="X164" i="1"/>
  <c r="X163" i="1" s="1"/>
  <c r="X162" i="1" s="1"/>
  <c r="Y164" i="1"/>
  <c r="U163" i="1"/>
  <c r="V163" i="1"/>
  <c r="V162" i="1" s="1"/>
  <c r="W163" i="1"/>
  <c r="Y163" i="1"/>
  <c r="Y162" i="1" s="1"/>
  <c r="U162" i="1"/>
  <c r="W162" i="1"/>
  <c r="U160" i="1"/>
  <c r="V160" i="1"/>
  <c r="W160" i="1"/>
  <c r="X160" i="1"/>
  <c r="X159" i="1" s="1"/>
  <c r="Y160" i="1"/>
  <c r="U159" i="1"/>
  <c r="V159" i="1"/>
  <c r="W159" i="1"/>
  <c r="W152" i="1" s="1"/>
  <c r="Y159" i="1"/>
  <c r="U157" i="1"/>
  <c r="V157" i="1"/>
  <c r="W157" i="1"/>
  <c r="X157" i="1"/>
  <c r="X156" i="1" s="1"/>
  <c r="Y157" i="1"/>
  <c r="U156" i="1"/>
  <c r="V156" i="1"/>
  <c r="W156" i="1"/>
  <c r="Y156" i="1"/>
  <c r="U154" i="1"/>
  <c r="V154" i="1"/>
  <c r="V153" i="1" s="1"/>
  <c r="W154" i="1"/>
  <c r="X154" i="1"/>
  <c r="Y154" i="1"/>
  <c r="U153" i="1"/>
  <c r="W153" i="1"/>
  <c r="X153" i="1"/>
  <c r="Y153" i="1"/>
  <c r="U147" i="1"/>
  <c r="V147" i="1"/>
  <c r="W147" i="1"/>
  <c r="X147" i="1"/>
  <c r="X146" i="1" s="1"/>
  <c r="X145" i="1" s="1"/>
  <c r="Y147" i="1"/>
  <c r="U146" i="1"/>
  <c r="V146" i="1"/>
  <c r="W146" i="1"/>
  <c r="W145" i="1" s="1"/>
  <c r="Y146" i="1"/>
  <c r="U145" i="1"/>
  <c r="V145" i="1"/>
  <c r="V140" i="1" s="1"/>
  <c r="Y145" i="1"/>
  <c r="U143" i="1"/>
  <c r="V143" i="1"/>
  <c r="W143" i="1"/>
  <c r="X143" i="1"/>
  <c r="X142" i="1" s="1"/>
  <c r="X141" i="1" s="1"/>
  <c r="Y143" i="1"/>
  <c r="U142" i="1"/>
  <c r="V142" i="1"/>
  <c r="W142" i="1"/>
  <c r="W141" i="1" s="1"/>
  <c r="Y142" i="1"/>
  <c r="Y141" i="1" s="1"/>
  <c r="U141" i="1"/>
  <c r="V141" i="1"/>
  <c r="U140" i="1"/>
  <c r="U138" i="1"/>
  <c r="V138" i="1"/>
  <c r="V137" i="1" s="1"/>
  <c r="V136" i="1" s="1"/>
  <c r="V135" i="1" s="1"/>
  <c r="W138" i="1"/>
  <c r="X138" i="1"/>
  <c r="Y138" i="1"/>
  <c r="U137" i="1"/>
  <c r="U136" i="1" s="1"/>
  <c r="U135" i="1" s="1"/>
  <c r="W137" i="1"/>
  <c r="X137" i="1"/>
  <c r="X136" i="1" s="1"/>
  <c r="X135" i="1" s="1"/>
  <c r="Y137" i="1"/>
  <c r="Y136" i="1" s="1"/>
  <c r="Y135" i="1" s="1"/>
  <c r="W136" i="1"/>
  <c r="W135" i="1" s="1"/>
  <c r="U131" i="1"/>
  <c r="V131" i="1"/>
  <c r="W131" i="1"/>
  <c r="X131" i="1"/>
  <c r="X130" i="1" s="1"/>
  <c r="X129" i="1" s="1"/>
  <c r="X128" i="1" s="1"/>
  <c r="Y131" i="1"/>
  <c r="U130" i="1"/>
  <c r="V130" i="1"/>
  <c r="W130" i="1"/>
  <c r="W129" i="1" s="1"/>
  <c r="W128" i="1" s="1"/>
  <c r="Y130" i="1"/>
  <c r="Y129" i="1" s="1"/>
  <c r="Y128" i="1" s="1"/>
  <c r="U129" i="1"/>
  <c r="V129" i="1"/>
  <c r="V128" i="1" s="1"/>
  <c r="U128" i="1"/>
  <c r="U126" i="1"/>
  <c r="V126" i="1"/>
  <c r="W126" i="1"/>
  <c r="X126" i="1"/>
  <c r="X125" i="1" s="1"/>
  <c r="X124" i="1" s="1"/>
  <c r="Y126" i="1"/>
  <c r="U125" i="1"/>
  <c r="V125" i="1"/>
  <c r="W125" i="1"/>
  <c r="W124" i="1" s="1"/>
  <c r="Y125" i="1"/>
  <c r="Y124" i="1" s="1"/>
  <c r="U124" i="1"/>
  <c r="V124" i="1"/>
  <c r="U122" i="1"/>
  <c r="V122" i="1"/>
  <c r="W122" i="1"/>
  <c r="X122" i="1"/>
  <c r="X121" i="1" s="1"/>
  <c r="X120" i="1" s="1"/>
  <c r="Y122" i="1"/>
  <c r="U121" i="1"/>
  <c r="V121" i="1"/>
  <c r="W121" i="1"/>
  <c r="W120" i="1" s="1"/>
  <c r="Y121" i="1"/>
  <c r="Y120" i="1" s="1"/>
  <c r="U120" i="1"/>
  <c r="V120" i="1"/>
  <c r="U118" i="1"/>
  <c r="V118" i="1"/>
  <c r="V117" i="1" s="1"/>
  <c r="V116" i="1" s="1"/>
  <c r="W118" i="1"/>
  <c r="X118" i="1"/>
  <c r="Y118" i="1"/>
  <c r="U117" i="1"/>
  <c r="U116" i="1" s="1"/>
  <c r="W117" i="1"/>
  <c r="X117" i="1"/>
  <c r="X116" i="1" s="1"/>
  <c r="Y117" i="1"/>
  <c r="W116" i="1"/>
  <c r="Y116" i="1"/>
  <c r="U112" i="1"/>
  <c r="V112" i="1"/>
  <c r="W112" i="1"/>
  <c r="X112" i="1"/>
  <c r="X111" i="1" s="1"/>
  <c r="X110" i="1" s="1"/>
  <c r="X109" i="1" s="1"/>
  <c r="X108" i="1" s="1"/>
  <c r="Y112" i="1"/>
  <c r="U111" i="1"/>
  <c r="V111" i="1"/>
  <c r="W111" i="1"/>
  <c r="W110" i="1" s="1"/>
  <c r="W109" i="1" s="1"/>
  <c r="W108" i="1" s="1"/>
  <c r="Y111" i="1"/>
  <c r="U110" i="1"/>
  <c r="V110" i="1"/>
  <c r="Y110" i="1"/>
  <c r="Y109" i="1" s="1"/>
  <c r="Y108" i="1" s="1"/>
  <c r="U109" i="1"/>
  <c r="U108" i="1" s="1"/>
  <c r="V109" i="1"/>
  <c r="V108" i="1" s="1"/>
  <c r="U106" i="1"/>
  <c r="V106" i="1"/>
  <c r="W106" i="1"/>
  <c r="X106" i="1"/>
  <c r="X105" i="1" s="1"/>
  <c r="X104" i="1" s="1"/>
  <c r="Y106" i="1"/>
  <c r="U105" i="1"/>
  <c r="V105" i="1"/>
  <c r="W105" i="1"/>
  <c r="W104" i="1" s="1"/>
  <c r="Y105" i="1"/>
  <c r="Y104" i="1" s="1"/>
  <c r="U104" i="1"/>
  <c r="V104" i="1"/>
  <c r="U102" i="1"/>
  <c r="V102" i="1"/>
  <c r="W102" i="1"/>
  <c r="X102" i="1"/>
  <c r="X101" i="1" s="1"/>
  <c r="X100" i="1" s="1"/>
  <c r="Y102" i="1"/>
  <c r="Y101" i="1" s="1"/>
  <c r="Y100" i="1" s="1"/>
  <c r="U101" i="1"/>
  <c r="V101" i="1"/>
  <c r="V100" i="1" s="1"/>
  <c r="W101" i="1"/>
  <c r="U100" i="1"/>
  <c r="U99" i="1" s="1"/>
  <c r="U98" i="1" s="1"/>
  <c r="W100" i="1"/>
  <c r="U96" i="1"/>
  <c r="V96" i="1"/>
  <c r="W96" i="1"/>
  <c r="X96" i="1"/>
  <c r="X95" i="1" s="1"/>
  <c r="X94" i="1" s="1"/>
  <c r="Y96" i="1"/>
  <c r="U95" i="1"/>
  <c r="V95" i="1"/>
  <c r="V94" i="1" s="1"/>
  <c r="W95" i="1"/>
  <c r="Y95" i="1"/>
  <c r="U94" i="1"/>
  <c r="W94" i="1"/>
  <c r="Y94" i="1"/>
  <c r="U92" i="1"/>
  <c r="V92" i="1"/>
  <c r="V91" i="1" s="1"/>
  <c r="V90" i="1" s="1"/>
  <c r="W92" i="1"/>
  <c r="X92" i="1"/>
  <c r="Y92" i="1"/>
  <c r="U91" i="1"/>
  <c r="U90" i="1" s="1"/>
  <c r="W91" i="1"/>
  <c r="X91" i="1"/>
  <c r="X90" i="1" s="1"/>
  <c r="Y91" i="1"/>
  <c r="Y90" i="1" s="1"/>
  <c r="W90" i="1"/>
  <c r="W89" i="1" s="1"/>
  <c r="W88" i="1" s="1"/>
  <c r="U86" i="1"/>
  <c r="V86" i="1"/>
  <c r="V85" i="1" s="1"/>
  <c r="V84" i="1" s="1"/>
  <c r="W86" i="1"/>
  <c r="X86" i="1"/>
  <c r="Y86" i="1"/>
  <c r="U85" i="1"/>
  <c r="U84" i="1" s="1"/>
  <c r="W85" i="1"/>
  <c r="X85" i="1"/>
  <c r="X84" i="1" s="1"/>
  <c r="Y85" i="1"/>
  <c r="W84" i="1"/>
  <c r="Y84" i="1"/>
  <c r="U82" i="1"/>
  <c r="V82" i="1"/>
  <c r="W82" i="1"/>
  <c r="X82" i="1"/>
  <c r="X81" i="1" s="1"/>
  <c r="X80" i="1" s="1"/>
  <c r="Y82" i="1"/>
  <c r="U81" i="1"/>
  <c r="V81" i="1"/>
  <c r="V80" i="1" s="1"/>
  <c r="W81" i="1"/>
  <c r="Y81" i="1"/>
  <c r="Y80" i="1" s="1"/>
  <c r="U80" i="1"/>
  <c r="W80" i="1"/>
  <c r="U75" i="1"/>
  <c r="V75" i="1"/>
  <c r="W75" i="1"/>
  <c r="X75" i="1"/>
  <c r="X74" i="1" s="1"/>
  <c r="X73" i="1" s="1"/>
  <c r="X72" i="1" s="1"/>
  <c r="X71" i="1" s="1"/>
  <c r="X70" i="1" s="1"/>
  <c r="Y75" i="1"/>
  <c r="U74" i="1"/>
  <c r="V74" i="1"/>
  <c r="V73" i="1" s="1"/>
  <c r="V72" i="1" s="1"/>
  <c r="V71" i="1" s="1"/>
  <c r="V70" i="1" s="1"/>
  <c r="W74" i="1"/>
  <c r="Y74" i="1"/>
  <c r="U73" i="1"/>
  <c r="U72" i="1" s="1"/>
  <c r="U71" i="1" s="1"/>
  <c r="U70" i="1" s="1"/>
  <c r="W73" i="1"/>
  <c r="W72" i="1" s="1"/>
  <c r="W71" i="1" s="1"/>
  <c r="W70" i="1" s="1"/>
  <c r="Y73" i="1"/>
  <c r="Y72" i="1" s="1"/>
  <c r="Y71" i="1" s="1"/>
  <c r="Y70" i="1" s="1"/>
  <c r="U68" i="1"/>
  <c r="V68" i="1"/>
  <c r="V67" i="1" s="1"/>
  <c r="W68" i="1"/>
  <c r="X68" i="1"/>
  <c r="Y68" i="1"/>
  <c r="U67" i="1"/>
  <c r="U63" i="1" s="1"/>
  <c r="W67" i="1"/>
  <c r="X67" i="1"/>
  <c r="Y67" i="1"/>
  <c r="U65" i="1"/>
  <c r="V65" i="1"/>
  <c r="W65" i="1"/>
  <c r="X65" i="1"/>
  <c r="X64" i="1" s="1"/>
  <c r="Y65" i="1"/>
  <c r="U64" i="1"/>
  <c r="V64" i="1"/>
  <c r="W64" i="1"/>
  <c r="Y64" i="1"/>
  <c r="W63" i="1"/>
  <c r="Y63" i="1"/>
  <c r="U61" i="1"/>
  <c r="V61" i="1"/>
  <c r="V60" i="1" s="1"/>
  <c r="W61" i="1"/>
  <c r="X61" i="1"/>
  <c r="Y61" i="1"/>
  <c r="U60" i="1"/>
  <c r="W60" i="1"/>
  <c r="X60" i="1"/>
  <c r="Y60" i="1"/>
  <c r="U58" i="1"/>
  <c r="V58" i="1"/>
  <c r="W58" i="1"/>
  <c r="X58" i="1"/>
  <c r="X57" i="1" s="1"/>
  <c r="Y58" i="1"/>
  <c r="U57" i="1"/>
  <c r="V57" i="1"/>
  <c r="W57" i="1"/>
  <c r="Y57" i="1"/>
  <c r="U55" i="1"/>
  <c r="V55" i="1"/>
  <c r="V54" i="1" s="1"/>
  <c r="W55" i="1"/>
  <c r="X55" i="1"/>
  <c r="Y55" i="1"/>
  <c r="U54" i="1"/>
  <c r="W54" i="1"/>
  <c r="X54" i="1"/>
  <c r="Y54" i="1"/>
  <c r="W53" i="1"/>
  <c r="U49" i="1"/>
  <c r="V49" i="1"/>
  <c r="W49" i="1"/>
  <c r="X49" i="1"/>
  <c r="X48" i="1" s="1"/>
  <c r="Y49" i="1"/>
  <c r="U48" i="1"/>
  <c r="V48" i="1"/>
  <c r="W48" i="1"/>
  <c r="W44" i="1" s="1"/>
  <c r="Y48" i="1"/>
  <c r="U46" i="1"/>
  <c r="V46" i="1"/>
  <c r="W46" i="1"/>
  <c r="X46" i="1"/>
  <c r="X45" i="1" s="1"/>
  <c r="Y46" i="1"/>
  <c r="U45" i="1"/>
  <c r="V45" i="1"/>
  <c r="W45" i="1"/>
  <c r="Y45" i="1"/>
  <c r="Y44" i="1" s="1"/>
  <c r="U44" i="1"/>
  <c r="U38" i="1"/>
  <c r="V38" i="1"/>
  <c r="V37" i="1" s="1"/>
  <c r="V36" i="1" s="1"/>
  <c r="W38" i="1"/>
  <c r="X38" i="1"/>
  <c r="X37" i="1" s="1"/>
  <c r="X36" i="1" s="1"/>
  <c r="Y38" i="1"/>
  <c r="U37" i="1"/>
  <c r="U36" i="1" s="1"/>
  <c r="W37" i="1"/>
  <c r="W36" i="1" s="1"/>
  <c r="Y37" i="1"/>
  <c r="Y36" i="1" s="1"/>
  <c r="U34" i="1"/>
  <c r="V34" i="1"/>
  <c r="W34" i="1"/>
  <c r="W33" i="1" s="1"/>
  <c r="W26" i="1" s="1"/>
  <c r="X34" i="1"/>
  <c r="X33" i="1" s="1"/>
  <c r="Y34" i="1"/>
  <c r="U33" i="1"/>
  <c r="V33" i="1"/>
  <c r="Y33" i="1"/>
  <c r="U31" i="1"/>
  <c r="V31" i="1"/>
  <c r="V30" i="1" s="1"/>
  <c r="W31" i="1"/>
  <c r="X31" i="1"/>
  <c r="X30" i="1" s="1"/>
  <c r="Y31" i="1"/>
  <c r="U30" i="1"/>
  <c r="W30" i="1"/>
  <c r="Y30" i="1"/>
  <c r="U28" i="1"/>
  <c r="U27" i="1" s="1"/>
  <c r="V28" i="1"/>
  <c r="V27" i="1" s="1"/>
  <c r="W28" i="1"/>
  <c r="X28" i="1"/>
  <c r="Y28" i="1"/>
  <c r="Y27" i="1" s="1"/>
  <c r="W27" i="1"/>
  <c r="X27" i="1"/>
  <c r="U21" i="1"/>
  <c r="V21" i="1"/>
  <c r="W21" i="1"/>
  <c r="X21" i="1"/>
  <c r="X20" i="1" s="1"/>
  <c r="X19" i="1" s="1"/>
  <c r="X18" i="1" s="1"/>
  <c r="X17" i="1" s="1"/>
  <c r="Y21" i="1"/>
  <c r="U20" i="1"/>
  <c r="V20" i="1"/>
  <c r="V19" i="1" s="1"/>
  <c r="V18" i="1" s="1"/>
  <c r="V17" i="1" s="1"/>
  <c r="W20" i="1"/>
  <c r="W19" i="1" s="1"/>
  <c r="W18" i="1" s="1"/>
  <c r="W17" i="1" s="1"/>
  <c r="Y20" i="1"/>
  <c r="U19" i="1"/>
  <c r="U18" i="1" s="1"/>
  <c r="U17" i="1" s="1"/>
  <c r="Y19" i="1"/>
  <c r="Y18" i="1" s="1"/>
  <c r="Y17" i="1" s="1"/>
  <c r="Y263" i="1" l="1"/>
  <c r="Y152" i="1"/>
  <c r="Y151" i="1" s="1"/>
  <c r="Y150" i="1" s="1"/>
  <c r="Y140" i="1"/>
  <c r="Y99" i="1"/>
  <c r="Y98" i="1" s="1"/>
  <c r="Y79" i="1"/>
  <c r="Y78" i="1" s="1"/>
  <c r="Y26" i="1"/>
  <c r="Y25" i="1" s="1"/>
  <c r="Y24" i="1" s="1"/>
  <c r="V275" i="1"/>
  <c r="U275" i="1"/>
  <c r="Y275" i="1"/>
  <c r="W275" i="1"/>
  <c r="X275" i="1"/>
  <c r="V263" i="1"/>
  <c r="Y215" i="1"/>
  <c r="Y202" i="1" s="1"/>
  <c r="Y201" i="1" s="1"/>
  <c r="W215" i="1"/>
  <c r="W202" i="1" s="1"/>
  <c r="W201" i="1" s="1"/>
  <c r="X215" i="1"/>
  <c r="U215" i="1"/>
  <c r="U202" i="1" s="1"/>
  <c r="U201" i="1" s="1"/>
  <c r="V215" i="1"/>
  <c r="V202" i="1" s="1"/>
  <c r="V201" i="1" s="1"/>
  <c r="X202" i="1"/>
  <c r="X201" i="1" s="1"/>
  <c r="V194" i="1"/>
  <c r="W151" i="1"/>
  <c r="W150" i="1" s="1"/>
  <c r="U152" i="1"/>
  <c r="U151" i="1" s="1"/>
  <c r="U150" i="1" s="1"/>
  <c r="V152" i="1"/>
  <c r="V151" i="1" s="1"/>
  <c r="V150" i="1" s="1"/>
  <c r="X152" i="1"/>
  <c r="X151" i="1" s="1"/>
  <c r="X150" i="1" s="1"/>
  <c r="W140" i="1"/>
  <c r="X140" i="1"/>
  <c r="X134" i="1" s="1"/>
  <c r="X133" i="1" s="1"/>
  <c r="U134" i="1"/>
  <c r="U133" i="1" s="1"/>
  <c r="V134" i="1"/>
  <c r="V133" i="1" s="1"/>
  <c r="W134" i="1"/>
  <c r="W133" i="1" s="1"/>
  <c r="Y134" i="1"/>
  <c r="Y133" i="1" s="1"/>
  <c r="U115" i="1"/>
  <c r="U114" i="1" s="1"/>
  <c r="V115" i="1"/>
  <c r="V114" i="1" s="1"/>
  <c r="W115" i="1"/>
  <c r="W114" i="1" s="1"/>
  <c r="Y115" i="1"/>
  <c r="Y114" i="1" s="1"/>
  <c r="X115" i="1"/>
  <c r="X114" i="1" s="1"/>
  <c r="W99" i="1"/>
  <c r="W98" i="1" s="1"/>
  <c r="V99" i="1"/>
  <c r="V98" i="1" s="1"/>
  <c r="X99" i="1"/>
  <c r="X98" i="1" s="1"/>
  <c r="Y89" i="1"/>
  <c r="Y88" i="1" s="1"/>
  <c r="U89" i="1"/>
  <c r="U88" i="1" s="1"/>
  <c r="V89" i="1"/>
  <c r="V88" i="1" s="1"/>
  <c r="X89" i="1"/>
  <c r="X88" i="1" s="1"/>
  <c r="Y77" i="1"/>
  <c r="U79" i="1"/>
  <c r="U78" i="1" s="1"/>
  <c r="U77" i="1" s="1"/>
  <c r="W79" i="1"/>
  <c r="W78" i="1" s="1"/>
  <c r="W77" i="1" s="1"/>
  <c r="V79" i="1"/>
  <c r="V78" i="1" s="1"/>
  <c r="V77" i="1" s="1"/>
  <c r="X79" i="1"/>
  <c r="X78" i="1" s="1"/>
  <c r="V63" i="1"/>
  <c r="X63" i="1"/>
  <c r="W52" i="1"/>
  <c r="W51" i="1" s="1"/>
  <c r="Y53" i="1"/>
  <c r="Y52" i="1" s="1"/>
  <c r="Y51" i="1" s="1"/>
  <c r="X53" i="1"/>
  <c r="U53" i="1"/>
  <c r="U52" i="1" s="1"/>
  <c r="U51" i="1" s="1"/>
  <c r="V53" i="1"/>
  <c r="V52" i="1" s="1"/>
  <c r="V51" i="1" s="1"/>
  <c r="V44" i="1"/>
  <c r="X44" i="1"/>
  <c r="W24" i="1"/>
  <c r="W23" i="1" s="1"/>
  <c r="U26" i="1"/>
  <c r="U24" i="1" s="1"/>
  <c r="V26" i="1"/>
  <c r="V24" i="1" s="1"/>
  <c r="X26" i="1"/>
  <c r="W149" i="1" l="1"/>
  <c r="W16" i="1" s="1"/>
  <c r="U149" i="1"/>
  <c r="Y149" i="1"/>
  <c r="X149" i="1"/>
  <c r="V149" i="1"/>
  <c r="X77" i="1"/>
  <c r="X52" i="1"/>
  <c r="X51" i="1" s="1"/>
  <c r="Y23" i="1"/>
  <c r="V23" i="1"/>
  <c r="U23" i="1"/>
  <c r="U16" i="1" s="1"/>
  <c r="X24" i="1"/>
  <c r="X23" i="1" s="1"/>
  <c r="Y16" i="1" l="1"/>
  <c r="V16" i="1"/>
  <c r="X16" i="1"/>
  <c r="T149" i="1" l="1"/>
  <c r="T270" i="1"/>
  <c r="T269" i="1"/>
  <c r="T271" i="1"/>
  <c r="T272" i="1"/>
  <c r="T273" i="1"/>
  <c r="T80" i="1"/>
  <c r="T267" i="1" l="1"/>
  <c r="T265" i="1"/>
  <c r="T264" i="1" s="1"/>
  <c r="T220" i="1"/>
  <c r="T219" i="1" s="1"/>
  <c r="T82" i="1"/>
  <c r="T81" i="1" s="1"/>
  <c r="T86" i="1"/>
  <c r="T85" i="1" s="1"/>
  <c r="T84" i="1" s="1"/>
  <c r="T106" i="1"/>
  <c r="T105" i="1" s="1"/>
  <c r="T104" i="1" s="1"/>
  <c r="T92" i="1"/>
  <c r="T91" i="1" s="1"/>
  <c r="T90" i="1" s="1"/>
  <c r="T38" i="1"/>
  <c r="T37" i="1" s="1"/>
  <c r="T36" i="1" s="1"/>
  <c r="T79" i="1" l="1"/>
  <c r="T78" i="1" s="1"/>
  <c r="T263" i="1"/>
  <c r="T280" i="1"/>
  <c r="T279" i="1" s="1"/>
  <c r="T278" i="1" s="1"/>
  <c r="T277" i="1" s="1"/>
  <c r="T233" i="1"/>
  <c r="T232" i="1" s="1"/>
  <c r="T231" i="1" s="1"/>
  <c r="T226" i="1"/>
  <c r="T225" i="1" s="1"/>
  <c r="T276" i="1" l="1"/>
  <c r="T21" i="1"/>
  <c r="T20" i="1" s="1"/>
  <c r="T19" i="1" s="1"/>
  <c r="T18" i="1" s="1"/>
  <c r="T17" i="1" s="1"/>
  <c r="T28" i="1"/>
  <c r="T27" i="1" s="1"/>
  <c r="T31" i="1"/>
  <c r="T30" i="1" s="1"/>
  <c r="T34" i="1"/>
  <c r="T33" i="1" s="1"/>
  <c r="T46" i="1"/>
  <c r="T45" i="1" s="1"/>
  <c r="T49" i="1"/>
  <c r="T48" i="1" s="1"/>
  <c r="T55" i="1"/>
  <c r="T54" i="1" s="1"/>
  <c r="T58" i="1"/>
  <c r="T57" i="1" s="1"/>
  <c r="T61" i="1"/>
  <c r="T60" i="1" s="1"/>
  <c r="T65" i="1"/>
  <c r="T64" i="1" s="1"/>
  <c r="T68" i="1"/>
  <c r="T67" i="1" s="1"/>
  <c r="T75" i="1"/>
  <c r="T74" i="1" s="1"/>
  <c r="T73" i="1" s="1"/>
  <c r="T72" i="1" s="1"/>
  <c r="T71" i="1" s="1"/>
  <c r="T70" i="1" s="1"/>
  <c r="T96" i="1"/>
  <c r="T95" i="1" s="1"/>
  <c r="T94" i="1" s="1"/>
  <c r="T89" i="1" s="1"/>
  <c r="T102" i="1"/>
  <c r="T101" i="1" s="1"/>
  <c r="T100" i="1" s="1"/>
  <c r="T99" i="1" s="1"/>
  <c r="T112" i="1"/>
  <c r="T111" i="1" s="1"/>
  <c r="T110" i="1" s="1"/>
  <c r="T109" i="1" s="1"/>
  <c r="T108" i="1" s="1"/>
  <c r="T118" i="1"/>
  <c r="T117" i="1" s="1"/>
  <c r="T116" i="1" s="1"/>
  <c r="T122" i="1"/>
  <c r="T121" i="1" s="1"/>
  <c r="T120" i="1" s="1"/>
  <c r="T126" i="1"/>
  <c r="T125" i="1" s="1"/>
  <c r="T124" i="1" s="1"/>
  <c r="T131" i="1"/>
  <c r="T130" i="1" s="1"/>
  <c r="T129" i="1" s="1"/>
  <c r="T128" i="1" s="1"/>
  <c r="T138" i="1"/>
  <c r="T137" i="1" s="1"/>
  <c r="T136" i="1" s="1"/>
  <c r="T135" i="1" s="1"/>
  <c r="T143" i="1"/>
  <c r="T142" i="1" s="1"/>
  <c r="T141" i="1" s="1"/>
  <c r="T147" i="1"/>
  <c r="T146" i="1" s="1"/>
  <c r="T145" i="1" s="1"/>
  <c r="T154" i="1"/>
  <c r="T153" i="1" s="1"/>
  <c r="T157" i="1"/>
  <c r="T156" i="1" s="1"/>
  <c r="T160" i="1"/>
  <c r="T159" i="1" s="1"/>
  <c r="T164" i="1"/>
  <c r="T163" i="1" s="1"/>
  <c r="T162" i="1" s="1"/>
  <c r="T168" i="1"/>
  <c r="T167" i="1" s="1"/>
  <c r="T166" i="1" s="1"/>
  <c r="T172" i="1"/>
  <c r="T171" i="1" s="1"/>
  <c r="T170" i="1" s="1"/>
  <c r="T176" i="1"/>
  <c r="T175" i="1" s="1"/>
  <c r="T174" i="1" s="1"/>
  <c r="T180" i="1"/>
  <c r="T179" i="1" s="1"/>
  <c r="T178" i="1" s="1"/>
  <c r="T184" i="1"/>
  <c r="T183" i="1" s="1"/>
  <c r="T182" i="1" s="1"/>
  <c r="T188" i="1"/>
  <c r="T187" i="1" s="1"/>
  <c r="T186" i="1" s="1"/>
  <c r="T192" i="1"/>
  <c r="T191" i="1" s="1"/>
  <c r="T190" i="1" s="1"/>
  <c r="T196" i="1"/>
  <c r="T195" i="1" s="1"/>
  <c r="T199" i="1"/>
  <c r="T198" i="1" s="1"/>
  <c r="T205" i="1"/>
  <c r="T204" i="1" s="1"/>
  <c r="T203" i="1" s="1"/>
  <c r="T209" i="1"/>
  <c r="T208" i="1" s="1"/>
  <c r="T207" i="1" s="1"/>
  <c r="T213" i="1"/>
  <c r="T212" i="1" s="1"/>
  <c r="T211" i="1" s="1"/>
  <c r="T217" i="1"/>
  <c r="T216" i="1" s="1"/>
  <c r="T223" i="1"/>
  <c r="T222" i="1" s="1"/>
  <c r="T229" i="1"/>
  <c r="T228" i="1" s="1"/>
  <c r="T237" i="1"/>
  <c r="T236" i="1" s="1"/>
  <c r="T235" i="1" s="1"/>
  <c r="T241" i="1"/>
  <c r="T240" i="1" s="1"/>
  <c r="T239" i="1" s="1"/>
  <c r="T245" i="1"/>
  <c r="T244" i="1" s="1"/>
  <c r="T243" i="1" s="1"/>
  <c r="T249" i="1"/>
  <c r="T248" i="1" s="1"/>
  <c r="T247" i="1" s="1"/>
  <c r="T253" i="1"/>
  <c r="T252" i="1" s="1"/>
  <c r="T251" i="1" s="1"/>
  <c r="T257" i="1"/>
  <c r="T256" i="1" s="1"/>
  <c r="T255" i="1" s="1"/>
  <c r="T261" i="1"/>
  <c r="T260" i="1" s="1"/>
  <c r="T259" i="1" s="1"/>
  <c r="T286" i="1"/>
  <c r="T285" i="1" s="1"/>
  <c r="T284" i="1" s="1"/>
  <c r="T283" i="1" s="1"/>
  <c r="T282" i="1" s="1"/>
  <c r="T140" i="1" l="1"/>
  <c r="T98" i="1"/>
  <c r="T275" i="1"/>
  <c r="T88" i="1"/>
  <c r="T215" i="1"/>
  <c r="T202" i="1" s="1"/>
  <c r="T201" i="1" s="1"/>
  <c r="T53" i="1"/>
  <c r="T63" i="1"/>
  <c r="T44" i="1"/>
  <c r="T26" i="1"/>
  <c r="T194" i="1"/>
  <c r="T115" i="1"/>
  <c r="T114" i="1" s="1"/>
  <c r="T152" i="1"/>
  <c r="T134" i="1"/>
  <c r="T133" i="1" s="1"/>
  <c r="T77" i="1" l="1"/>
  <c r="T151" i="1"/>
  <c r="T150" i="1" s="1"/>
  <c r="T52" i="1"/>
  <c r="T51" i="1" s="1"/>
  <c r="T24" i="1"/>
  <c r="T23" i="1" l="1"/>
  <c r="T16" i="1" s="1"/>
</calcChain>
</file>

<file path=xl/sharedStrings.xml><?xml version="1.0" encoding="utf-8"?>
<sst xmlns="http://schemas.openxmlformats.org/spreadsheetml/2006/main" count="1004" uniqueCount="248">
  <si>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</si>
  <si>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</si>
  <si>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</si>
  <si>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</si>
  <si>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</si>
  <si>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</si>
  <si>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</si>
  <si>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</si>
  <si>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</si>
  <si>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</si>
  <si>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</si>
  <si>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</si>
  <si>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</si>
  <si>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</si>
  <si>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</si>
  <si>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</si>
  <si>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</si>
  <si>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</si>
  <si>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</si>
  <si>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</si>
  <si>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</si>
  <si>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</si>
  <si>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</si>
  <si>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</si>
  <si>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</si>
  <si>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</si>
  <si>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</si>
  <si>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</si>
  <si>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</si>
  <si>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</si>
  <si>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</si>
  <si>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</si>
  <si>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</si>
  <si>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</si>
  <si>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</si>
  <si>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</si>
  <si>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</si>
  <si>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</si>
  <si>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</si>
  <si>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</si>
  <si>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</si>
  <si>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</si>
  <si>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</si>
  <si>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</si>
  <si>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</si>
  <si>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</si>
  <si>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</si>
  <si>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</si>
  <si>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</si>
  <si>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</si>
  <si>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</si>
  <si>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</si>
  <si>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</si>
  <si>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</si>
  <si>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</si>
  <si>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</si>
  <si>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</si>
  <si>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</si>
  <si>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</si>
  <si>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</si>
  <si>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</si>
  <si>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</si>
  <si>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</si>
  <si>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</si>
  <si>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</si>
  <si>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</si>
  <si>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</si>
  <si>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</si>
  <si>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</si>
  <si>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</si>
  <si>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</si>
  <si>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</si>
  <si>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</si>
  <si>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</si>
  <si>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</si>
  <si>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</si>
  <si>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</si>
  <si>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</si>
  <si>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</si>
  <si>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</si>
  <si>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Бюджетные инвестиции</t>
  </si>
  <si>
    <t>410</t>
  </si>
  <si>
    <t>Коммунальное хозяйство</t>
  </si>
  <si>
    <t>02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</si>
  <si>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</si>
  <si>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</si>
  <si>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</si>
  <si>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</si>
  <si>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</si>
  <si>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</si>
  <si>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</si>
  <si>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</si>
  <si>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</si>
  <si>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</si>
  <si>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</si>
  <si>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</si>
  <si>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</si>
  <si>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</si>
  <si>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</si>
  <si>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</si>
  <si>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</si>
  <si>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</si>
  <si>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</si>
  <si>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</si>
  <si>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</si>
  <si>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</si>
  <si>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</si>
  <si>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</si>
  <si>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</si>
  <si>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</si>
  <si>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</si>
  <si>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</si>
  <si>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</si>
  <si>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</si>
  <si>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</si>
  <si>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</si>
  <si>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</si>
  <si>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</si>
  <si>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</si>
  <si>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</si>
  <si>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</si>
  <si>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</si>
  <si>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</si>
  <si>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</si>
  <si>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</si>
  <si>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</si>
  <si>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</si>
  <si>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</si>
  <si>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</si>
  <si>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</si>
  <si>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</si>
  <si>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</si>
  <si>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</si>
  <si>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</si>
  <si>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</si>
  <si>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</si>
  <si>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</si>
  <si>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</si>
  <si>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</si>
  <si>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</si>
  <si>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</si>
  <si>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</si>
  <si>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</si>
  <si>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</si>
  <si>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</si>
  <si>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</si>
  <si>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</si>
  <si>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</si>
  <si>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</si>
  <si>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</si>
  <si>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</si>
  <si>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</si>
  <si>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</si>
  <si>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</si>
  <si>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</si>
  <si>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</si>
  <si>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</si>
  <si>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</si>
  <si>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</si>
  <si>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</si>
  <si>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</si>
  <si>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</si>
  <si>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</si>
  <si>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</si>
  <si>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</si>
  <si>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</si>
  <si>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</si>
  <si>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</si>
  <si>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</si>
  <si>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</si>
  <si>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</si>
  <si>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</si>
  <si>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</si>
  <si>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</si>
  <si>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</si>
  <si>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</si>
  <si>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</si>
  <si>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</si>
  <si>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</si>
  <si>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</si>
  <si>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</si>
  <si>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</si>
  <si>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</si>
  <si>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</si>
  <si>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</si>
  <si>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</si>
  <si>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</si>
  <si>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</si>
  <si>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</si>
  <si>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</si>
  <si>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29 3 01 42350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</si>
  <si>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</si>
  <si>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</si>
  <si>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</si>
  <si>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</si>
  <si>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</si>
  <si>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</si>
  <si>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</si>
  <si>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</si>
  <si>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</si>
  <si>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</si>
  <si>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</si>
  <si>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</si>
  <si>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</si>
  <si>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</si>
  <si>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</si>
  <si>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</si>
  <si>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</si>
  <si>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</si>
  <si>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</si>
  <si>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</si>
  <si>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</si>
  <si>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</si>
  <si>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</si>
  <si>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</si>
  <si>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</si>
  <si>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</si>
  <si>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</si>
  <si>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</si>
  <si>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</si>
  <si>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</si>
  <si>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</si>
  <si>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</si>
  <si>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</si>
  <si>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</si>
  <si>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</si>
  <si>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</si>
  <si>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</si>
  <si>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</si>
  <si>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25 2 01 4280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</si>
  <si>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</si>
  <si>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</si>
  <si>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</si>
  <si>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</si>
  <si>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</si>
  <si>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</si>
  <si>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газификации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</si>
  <si>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</si>
  <si>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</si>
  <si>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29 4 00 00000</t>
  </si>
  <si>
    <t>29 4 01 00000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</si>
  <si>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</si>
  <si>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</si>
  <si>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Постановление администрации</t>
  </si>
  <si>
    <t>№ 100  от 02.10.2018 г</t>
  </si>
  <si>
    <t>Показатели исполнения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9 месяцев 2018 года .</t>
  </si>
  <si>
    <t>Исполнено</t>
  </si>
  <si>
    <t>23 1 01 S0360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</si>
</sst>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6" fontId="12" fillId="0" borderId="3" xfId="0" applyNumberFormat="1" applyFont="1" applyBorder="1"/>
    <xf numFmtId="166" fontId="10" fillId="2" borderId="3" xfId="0" applyNumberFormat="1" applyFont="1" applyFill="1" applyBorder="1" applyAlignment="1">
      <alignment horizontal="right" vertical="center" wrapText="1"/>
    </xf>
    <xf numFmtId="166" fontId="11" fillId="2" borderId="3" xfId="0" applyNumberFormat="1" applyFont="1" applyFill="1" applyBorder="1" applyAlignment="1">
      <alignment horizontal="right" vertical="center" wrapText="1"/>
    </xf>
    <xf numFmtId="166" fontId="9" fillId="2" borderId="3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7"/>
  <sheetViews>
    <sheetView tabSelected="1" topLeftCell="A229" workbookViewId="0">
      <selection activeCell="AF26" sqref="AF26"/>
    </sheetView>
  </sheetViews>
  <sheetFormatPr defaultRowHeight="14.45" customHeight="1" x14ac:dyDescent="0.25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  <col min="25" max="25" width="11.42578125" customWidth="1"/>
  </cols>
  <sheetData>
    <row r="1" spans="1:25" ht="19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215</v>
      </c>
    </row>
    <row r="2" spans="1:25" ht="19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0</v>
      </c>
    </row>
    <row r="3" spans="1:25" ht="19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243</v>
      </c>
    </row>
    <row r="4" spans="1:25" ht="19.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 t="s">
        <v>1</v>
      </c>
    </row>
    <row r="5" spans="1:25" ht="19.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 t="s">
        <v>2</v>
      </c>
    </row>
    <row r="6" spans="1:25" ht="19.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 t="s">
        <v>3</v>
      </c>
    </row>
    <row r="7" spans="1:25" ht="19.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 t="s">
        <v>244</v>
      </c>
    </row>
    <row r="8" spans="1:2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5" ht="97.35" customHeight="1" x14ac:dyDescent="0.25">
      <c r="A11" s="45" t="s">
        <v>245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1:25" ht="16.7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9" t="s">
        <v>4</v>
      </c>
      <c r="U12" s="8"/>
      <c r="V12" s="8"/>
      <c r="W12" s="8"/>
      <c r="X12" s="8"/>
    </row>
    <row r="13" spans="1:25" ht="15" x14ac:dyDescent="0.25">
      <c r="A13" s="42" t="s">
        <v>5</v>
      </c>
      <c r="B13" s="42" t="s">
        <v>6</v>
      </c>
      <c r="C13" s="42" t="s">
        <v>6</v>
      </c>
      <c r="D13" s="42" t="s">
        <v>6</v>
      </c>
      <c r="E13" s="42" t="s">
        <v>6</v>
      </c>
      <c r="F13" s="42" t="s">
        <v>6</v>
      </c>
      <c r="G13" s="42" t="s">
        <v>6</v>
      </c>
      <c r="H13" s="42" t="s">
        <v>6</v>
      </c>
      <c r="I13" s="42" t="s">
        <v>6</v>
      </c>
      <c r="J13" s="42" t="s">
        <v>6</v>
      </c>
      <c r="K13" s="42" t="s">
        <v>6</v>
      </c>
      <c r="L13" s="42" t="s">
        <v>6</v>
      </c>
      <c r="M13" s="42" t="s">
        <v>6</v>
      </c>
      <c r="N13" s="42" t="s">
        <v>6</v>
      </c>
      <c r="O13" s="42" t="s">
        <v>6</v>
      </c>
      <c r="P13" s="42" t="s">
        <v>6</v>
      </c>
      <c r="Q13" s="42" t="s">
        <v>7</v>
      </c>
      <c r="R13" s="42" t="s">
        <v>8</v>
      </c>
      <c r="S13" s="42" t="s">
        <v>11</v>
      </c>
      <c r="T13" s="42" t="s">
        <v>10</v>
      </c>
      <c r="U13" s="43" t="s">
        <v>10</v>
      </c>
      <c r="V13" s="43" t="s">
        <v>10</v>
      </c>
      <c r="W13" s="43" t="s">
        <v>12</v>
      </c>
      <c r="X13" s="44" t="s">
        <v>13</v>
      </c>
      <c r="Y13" s="46" t="s">
        <v>246</v>
      </c>
    </row>
    <row r="14" spans="1:25" ht="15" x14ac:dyDescent="0.25">
      <c r="A14" s="42"/>
      <c r="B14" s="42" t="s">
        <v>6</v>
      </c>
      <c r="C14" s="42" t="s">
        <v>6</v>
      </c>
      <c r="D14" s="42" t="s">
        <v>6</v>
      </c>
      <c r="E14" s="42" t="s">
        <v>6</v>
      </c>
      <c r="F14" s="42" t="s">
        <v>6</v>
      </c>
      <c r="G14" s="42" t="s">
        <v>6</v>
      </c>
      <c r="H14" s="42" t="s">
        <v>6</v>
      </c>
      <c r="I14" s="42" t="s">
        <v>6</v>
      </c>
      <c r="J14" s="42" t="s">
        <v>6</v>
      </c>
      <c r="K14" s="42" t="s">
        <v>6</v>
      </c>
      <c r="L14" s="42" t="s">
        <v>6</v>
      </c>
      <c r="M14" s="42" t="s">
        <v>6</v>
      </c>
      <c r="N14" s="42" t="s">
        <v>6</v>
      </c>
      <c r="O14" s="42" t="s">
        <v>6</v>
      </c>
      <c r="P14" s="42" t="s">
        <v>6</v>
      </c>
      <c r="Q14" s="42" t="s">
        <v>7</v>
      </c>
      <c r="R14" s="42" t="s">
        <v>8</v>
      </c>
      <c r="S14" s="42" t="s">
        <v>9</v>
      </c>
      <c r="T14" s="42" t="s">
        <v>10</v>
      </c>
      <c r="U14" s="43" t="s">
        <v>10</v>
      </c>
      <c r="V14" s="43" t="s">
        <v>10</v>
      </c>
      <c r="W14" s="43" t="s">
        <v>10</v>
      </c>
      <c r="X14" s="44" t="s">
        <v>10</v>
      </c>
      <c r="Y14" s="47"/>
    </row>
    <row r="15" spans="1:25" ht="15.75" hidden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0"/>
      <c r="W15" s="10"/>
      <c r="X15" s="38"/>
      <c r="Y15" s="41"/>
    </row>
    <row r="16" spans="1:25" ht="16.7" customHeight="1" x14ac:dyDescent="0.25">
      <c r="A16" s="13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f>T17+T23+T70+T77+T114+T133+T149+T275</f>
        <v>75744.5</v>
      </c>
      <c r="U16" s="15">
        <f t="shared" ref="U16:Y16" si="0">U17+U23+U70+U77+U114+U133+U149+U275</f>
        <v>0</v>
      </c>
      <c r="V16" s="15">
        <f t="shared" si="0"/>
        <v>0</v>
      </c>
      <c r="W16" s="15">
        <f t="shared" si="0"/>
        <v>30922</v>
      </c>
      <c r="X16" s="15">
        <f t="shared" si="0"/>
        <v>31117.8</v>
      </c>
      <c r="Y16" s="15">
        <f t="shared" si="0"/>
        <v>24572.5</v>
      </c>
    </row>
    <row r="17" spans="1:25" ht="33.4" customHeight="1" x14ac:dyDescent="0.25">
      <c r="A17" s="13" t="s">
        <v>15</v>
      </c>
      <c r="B17" s="14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f>T18</f>
        <v>10</v>
      </c>
      <c r="U17" s="15">
        <f t="shared" ref="U17:Y21" si="1">U18</f>
        <v>0</v>
      </c>
      <c r="V17" s="15">
        <f t="shared" si="1"/>
        <v>0</v>
      </c>
      <c r="W17" s="15">
        <f t="shared" si="1"/>
        <v>10</v>
      </c>
      <c r="X17" s="15">
        <f t="shared" si="1"/>
        <v>0</v>
      </c>
      <c r="Y17" s="15">
        <f t="shared" si="1"/>
        <v>6</v>
      </c>
    </row>
    <row r="18" spans="1:25" ht="33.4" customHeight="1" x14ac:dyDescent="0.25">
      <c r="A18" s="13" t="s">
        <v>17</v>
      </c>
      <c r="B18" s="14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f>T19</f>
        <v>10</v>
      </c>
      <c r="U18" s="15">
        <f t="shared" si="1"/>
        <v>0</v>
      </c>
      <c r="V18" s="15">
        <f t="shared" si="1"/>
        <v>0</v>
      </c>
      <c r="W18" s="15">
        <f t="shared" si="1"/>
        <v>10</v>
      </c>
      <c r="X18" s="15">
        <f t="shared" si="1"/>
        <v>0</v>
      </c>
      <c r="Y18" s="15">
        <f t="shared" si="1"/>
        <v>6</v>
      </c>
    </row>
    <row r="19" spans="1:25" ht="33.4" customHeight="1" x14ac:dyDescent="0.25">
      <c r="A19" s="13" t="s">
        <v>19</v>
      </c>
      <c r="B19" s="14" t="s">
        <v>20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f>T20</f>
        <v>10</v>
      </c>
      <c r="U19" s="15">
        <f t="shared" si="1"/>
        <v>0</v>
      </c>
      <c r="V19" s="15">
        <f t="shared" si="1"/>
        <v>0</v>
      </c>
      <c r="W19" s="15">
        <f t="shared" si="1"/>
        <v>10</v>
      </c>
      <c r="X19" s="15">
        <f t="shared" si="1"/>
        <v>0</v>
      </c>
      <c r="Y19" s="15">
        <f t="shared" si="1"/>
        <v>6</v>
      </c>
    </row>
    <row r="20" spans="1:25" ht="33.4" customHeight="1" x14ac:dyDescent="0.25">
      <c r="A20" s="17" t="s">
        <v>21</v>
      </c>
      <c r="B20" s="18" t="s">
        <v>20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22</v>
      </c>
      <c r="R20" s="18"/>
      <c r="S20" s="18"/>
      <c r="T20" s="20">
        <f>T21</f>
        <v>10</v>
      </c>
      <c r="U20" s="20">
        <f t="shared" si="1"/>
        <v>0</v>
      </c>
      <c r="V20" s="20">
        <f t="shared" si="1"/>
        <v>0</v>
      </c>
      <c r="W20" s="20">
        <f t="shared" si="1"/>
        <v>10</v>
      </c>
      <c r="X20" s="20">
        <f t="shared" si="1"/>
        <v>0</v>
      </c>
      <c r="Y20" s="20">
        <f t="shared" si="1"/>
        <v>6</v>
      </c>
    </row>
    <row r="21" spans="1:25" ht="33.4" customHeight="1" x14ac:dyDescent="0.25">
      <c r="A21" s="17" t="s">
        <v>23</v>
      </c>
      <c r="B21" s="18" t="s">
        <v>20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 t="s">
        <v>22</v>
      </c>
      <c r="R21" s="18" t="s">
        <v>24</v>
      </c>
      <c r="S21" s="18" t="s">
        <v>25</v>
      </c>
      <c r="T21" s="20">
        <f>T22</f>
        <v>10</v>
      </c>
      <c r="U21" s="20">
        <f t="shared" si="1"/>
        <v>0</v>
      </c>
      <c r="V21" s="20">
        <f t="shared" si="1"/>
        <v>0</v>
      </c>
      <c r="W21" s="20">
        <f t="shared" si="1"/>
        <v>10</v>
      </c>
      <c r="X21" s="20">
        <f t="shared" si="1"/>
        <v>0</v>
      </c>
      <c r="Y21" s="20">
        <f t="shared" si="1"/>
        <v>6</v>
      </c>
    </row>
    <row r="22" spans="1:25" ht="50.1" customHeight="1" x14ac:dyDescent="0.25">
      <c r="A22" s="17" t="s">
        <v>26</v>
      </c>
      <c r="B22" s="18" t="s">
        <v>20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22</v>
      </c>
      <c r="R22" s="18" t="s">
        <v>24</v>
      </c>
      <c r="S22" s="18" t="s">
        <v>27</v>
      </c>
      <c r="T22" s="20">
        <v>10</v>
      </c>
      <c r="U22" s="21"/>
      <c r="V22" s="21"/>
      <c r="W22" s="20">
        <v>10</v>
      </c>
      <c r="X22" s="40"/>
      <c r="Y22" s="48">
        <v>6</v>
      </c>
    </row>
    <row r="23" spans="1:25" ht="33.4" customHeight="1" x14ac:dyDescent="0.25">
      <c r="A23" s="13" t="s">
        <v>28</v>
      </c>
      <c r="B23" s="14" t="s">
        <v>29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5">
        <f>T24+T51</f>
        <v>12912.2</v>
      </c>
      <c r="U23" s="15">
        <f t="shared" ref="U23:Y23" si="2">U24+U51</f>
        <v>0</v>
      </c>
      <c r="V23" s="15">
        <f t="shared" si="2"/>
        <v>0</v>
      </c>
      <c r="W23" s="15">
        <f t="shared" si="2"/>
        <v>11156.599999999999</v>
      </c>
      <c r="X23" s="15">
        <f t="shared" si="2"/>
        <v>11524</v>
      </c>
      <c r="Y23" s="49">
        <f t="shared" si="2"/>
        <v>8960.4000000000015</v>
      </c>
    </row>
    <row r="24" spans="1:25" ht="33.4" customHeight="1" x14ac:dyDescent="0.25">
      <c r="A24" s="13" t="s">
        <v>30</v>
      </c>
      <c r="B24" s="14" t="s">
        <v>31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f>T25</f>
        <v>8452</v>
      </c>
      <c r="U24" s="15">
        <f t="shared" ref="U24:Y24" si="3">U25</f>
        <v>0</v>
      </c>
      <c r="V24" s="15">
        <f t="shared" si="3"/>
        <v>0</v>
      </c>
      <c r="W24" s="15">
        <f t="shared" si="3"/>
        <v>6649.4</v>
      </c>
      <c r="X24" s="15">
        <f t="shared" si="3"/>
        <v>6855.9</v>
      </c>
      <c r="Y24" s="49">
        <f t="shared" si="3"/>
        <v>6022.4000000000015</v>
      </c>
    </row>
    <row r="25" spans="1:25" ht="33.4" customHeight="1" x14ac:dyDescent="0.25">
      <c r="A25" s="13" t="s">
        <v>32</v>
      </c>
      <c r="B25" s="14" t="s">
        <v>33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4"/>
      <c r="S25" s="14"/>
      <c r="T25" s="15">
        <f>T26+T44+T36+T40</f>
        <v>8452</v>
      </c>
      <c r="U25" s="15">
        <f t="shared" ref="U25:Y25" si="4">U26+U44+U36+U40</f>
        <v>0</v>
      </c>
      <c r="V25" s="15">
        <f t="shared" si="4"/>
        <v>0</v>
      </c>
      <c r="W25" s="15">
        <f t="shared" si="4"/>
        <v>6649.4</v>
      </c>
      <c r="X25" s="15">
        <f t="shared" si="4"/>
        <v>6855.9</v>
      </c>
      <c r="Y25" s="49">
        <f t="shared" si="4"/>
        <v>6022.4000000000015</v>
      </c>
    </row>
    <row r="26" spans="1:25" ht="33.4" customHeight="1" x14ac:dyDescent="0.25">
      <c r="A26" s="13" t="s">
        <v>34</v>
      </c>
      <c r="B26" s="14" t="s">
        <v>35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f>+T27+T30+T33</f>
        <v>5762.2</v>
      </c>
      <c r="U26" s="15">
        <f t="shared" ref="U26:Y26" si="5">+U27+U30+U33</f>
        <v>0</v>
      </c>
      <c r="V26" s="15">
        <f t="shared" si="5"/>
        <v>0</v>
      </c>
      <c r="W26" s="15">
        <f t="shared" si="5"/>
        <v>6424.4</v>
      </c>
      <c r="X26" s="15">
        <f t="shared" si="5"/>
        <v>6630.9</v>
      </c>
      <c r="Y26" s="49">
        <f t="shared" si="5"/>
        <v>4689.4000000000005</v>
      </c>
    </row>
    <row r="27" spans="1:25" ht="33.4" customHeight="1" x14ac:dyDescent="0.25">
      <c r="A27" s="17" t="s">
        <v>36</v>
      </c>
      <c r="B27" s="18" t="s">
        <v>35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37</v>
      </c>
      <c r="R27" s="18"/>
      <c r="S27" s="18"/>
      <c r="T27" s="20">
        <f>T28</f>
        <v>2949.1</v>
      </c>
      <c r="U27" s="20">
        <f t="shared" ref="U27:Y28" si="6">U28</f>
        <v>0</v>
      </c>
      <c r="V27" s="20">
        <f t="shared" si="6"/>
        <v>0</v>
      </c>
      <c r="W27" s="20">
        <f t="shared" si="6"/>
        <v>4102.7</v>
      </c>
      <c r="X27" s="20">
        <f t="shared" si="6"/>
        <v>4265</v>
      </c>
      <c r="Y27" s="50">
        <f t="shared" si="6"/>
        <v>2919.2</v>
      </c>
    </row>
    <row r="28" spans="1:25" ht="33.4" customHeight="1" x14ac:dyDescent="0.25">
      <c r="A28" s="17" t="s">
        <v>38</v>
      </c>
      <c r="B28" s="18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37</v>
      </c>
      <c r="R28" s="18" t="s">
        <v>39</v>
      </c>
      <c r="S28" s="18" t="s">
        <v>25</v>
      </c>
      <c r="T28" s="20">
        <f>T29</f>
        <v>2949.1</v>
      </c>
      <c r="U28" s="20">
        <f t="shared" si="6"/>
        <v>0</v>
      </c>
      <c r="V28" s="20">
        <f t="shared" si="6"/>
        <v>0</v>
      </c>
      <c r="W28" s="20">
        <f t="shared" si="6"/>
        <v>4102.7</v>
      </c>
      <c r="X28" s="20">
        <f t="shared" si="6"/>
        <v>4265</v>
      </c>
      <c r="Y28" s="50">
        <f t="shared" si="6"/>
        <v>2919.2</v>
      </c>
    </row>
    <row r="29" spans="1:25" ht="33.4" customHeight="1" x14ac:dyDescent="0.25">
      <c r="A29" s="17" t="s">
        <v>40</v>
      </c>
      <c r="B29" s="18" t="s">
        <v>35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37</v>
      </c>
      <c r="R29" s="18" t="s">
        <v>39</v>
      </c>
      <c r="S29" s="18" t="s">
        <v>24</v>
      </c>
      <c r="T29" s="20">
        <v>2949.1</v>
      </c>
      <c r="U29" s="21"/>
      <c r="V29" s="21"/>
      <c r="W29" s="20">
        <v>4102.7</v>
      </c>
      <c r="X29" s="40">
        <v>4265</v>
      </c>
      <c r="Y29" s="48">
        <v>2919.2</v>
      </c>
    </row>
    <row r="30" spans="1:25" ht="33.4" customHeight="1" x14ac:dyDescent="0.25">
      <c r="A30" s="17" t="s">
        <v>21</v>
      </c>
      <c r="B30" s="18" t="s">
        <v>35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22</v>
      </c>
      <c r="R30" s="18"/>
      <c r="S30" s="18"/>
      <c r="T30" s="20">
        <f>T31</f>
        <v>2763.1</v>
      </c>
      <c r="U30" s="20">
        <f t="shared" ref="U30:Y31" si="7">U31</f>
        <v>0</v>
      </c>
      <c r="V30" s="20">
        <f t="shared" si="7"/>
        <v>0</v>
      </c>
      <c r="W30" s="20">
        <f t="shared" si="7"/>
        <v>2271.6999999999998</v>
      </c>
      <c r="X30" s="20">
        <f t="shared" si="7"/>
        <v>2315.9</v>
      </c>
      <c r="Y30" s="50">
        <f t="shared" si="7"/>
        <v>1744.4</v>
      </c>
    </row>
    <row r="31" spans="1:25" ht="33.4" customHeight="1" x14ac:dyDescent="0.25">
      <c r="A31" s="17" t="s">
        <v>38</v>
      </c>
      <c r="B31" s="18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22</v>
      </c>
      <c r="R31" s="18" t="s">
        <v>39</v>
      </c>
      <c r="S31" s="18" t="s">
        <v>25</v>
      </c>
      <c r="T31" s="20">
        <f>T32</f>
        <v>2763.1</v>
      </c>
      <c r="U31" s="20">
        <f t="shared" si="7"/>
        <v>0</v>
      </c>
      <c r="V31" s="20">
        <f t="shared" si="7"/>
        <v>0</v>
      </c>
      <c r="W31" s="20">
        <f t="shared" si="7"/>
        <v>2271.6999999999998</v>
      </c>
      <c r="X31" s="20">
        <f t="shared" si="7"/>
        <v>2315.9</v>
      </c>
      <c r="Y31" s="50">
        <f t="shared" si="7"/>
        <v>1744.4</v>
      </c>
    </row>
    <row r="32" spans="1:25" ht="33.4" customHeight="1" x14ac:dyDescent="0.25">
      <c r="A32" s="17" t="s">
        <v>40</v>
      </c>
      <c r="B32" s="18" t="s">
        <v>35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 t="s">
        <v>22</v>
      </c>
      <c r="R32" s="18" t="s">
        <v>39</v>
      </c>
      <c r="S32" s="18" t="s">
        <v>24</v>
      </c>
      <c r="T32" s="20">
        <v>2763.1</v>
      </c>
      <c r="U32" s="21"/>
      <c r="V32" s="21"/>
      <c r="W32" s="20">
        <v>2271.6999999999998</v>
      </c>
      <c r="X32" s="40">
        <v>2315.9</v>
      </c>
      <c r="Y32" s="48">
        <v>1744.4</v>
      </c>
    </row>
    <row r="33" spans="1:25" ht="33.4" customHeight="1" x14ac:dyDescent="0.25">
      <c r="A33" s="17" t="s">
        <v>41</v>
      </c>
      <c r="B33" s="18" t="s">
        <v>35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42</v>
      </c>
      <c r="R33" s="18"/>
      <c r="S33" s="18"/>
      <c r="T33" s="20">
        <f>T34</f>
        <v>50</v>
      </c>
      <c r="U33" s="20">
        <f t="shared" ref="U33:Y34" si="8">U34</f>
        <v>0</v>
      </c>
      <c r="V33" s="20">
        <f t="shared" si="8"/>
        <v>0</v>
      </c>
      <c r="W33" s="20">
        <f t="shared" si="8"/>
        <v>50</v>
      </c>
      <c r="X33" s="20">
        <f t="shared" si="8"/>
        <v>50</v>
      </c>
      <c r="Y33" s="50">
        <f t="shared" si="8"/>
        <v>25.8</v>
      </c>
    </row>
    <row r="34" spans="1:25" ht="33.4" customHeight="1" x14ac:dyDescent="0.25">
      <c r="A34" s="17" t="s">
        <v>38</v>
      </c>
      <c r="B34" s="18" t="s">
        <v>35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 t="s">
        <v>42</v>
      </c>
      <c r="R34" s="18" t="s">
        <v>39</v>
      </c>
      <c r="S34" s="18" t="s">
        <v>25</v>
      </c>
      <c r="T34" s="20">
        <f>T35</f>
        <v>50</v>
      </c>
      <c r="U34" s="20">
        <f t="shared" si="8"/>
        <v>0</v>
      </c>
      <c r="V34" s="20">
        <f t="shared" si="8"/>
        <v>0</v>
      </c>
      <c r="W34" s="20">
        <f t="shared" si="8"/>
        <v>50</v>
      </c>
      <c r="X34" s="20">
        <f t="shared" si="8"/>
        <v>50</v>
      </c>
      <c r="Y34" s="50">
        <f t="shared" si="8"/>
        <v>25.8</v>
      </c>
    </row>
    <row r="35" spans="1:25" ht="33.4" customHeight="1" x14ac:dyDescent="0.25">
      <c r="A35" s="17" t="s">
        <v>40</v>
      </c>
      <c r="B35" s="18" t="s">
        <v>35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42</v>
      </c>
      <c r="R35" s="18" t="s">
        <v>39</v>
      </c>
      <c r="S35" s="18" t="s">
        <v>24</v>
      </c>
      <c r="T35" s="20">
        <v>50</v>
      </c>
      <c r="U35" s="21"/>
      <c r="V35" s="21"/>
      <c r="W35" s="20">
        <v>50</v>
      </c>
      <c r="X35" s="40">
        <v>50</v>
      </c>
      <c r="Y35" s="48">
        <v>25.8</v>
      </c>
    </row>
    <row r="36" spans="1:25" ht="33.4" customHeight="1" x14ac:dyDescent="0.25">
      <c r="A36" s="13" t="s">
        <v>46</v>
      </c>
      <c r="B36" s="14" t="s">
        <v>47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32"/>
      <c r="R36" s="14"/>
      <c r="S36" s="14"/>
      <c r="T36" s="15">
        <f>T37</f>
        <v>1315.2</v>
      </c>
      <c r="U36" s="15">
        <f t="shared" ref="U36:Y38" si="9">U37</f>
        <v>0</v>
      </c>
      <c r="V36" s="15">
        <f t="shared" si="9"/>
        <v>0</v>
      </c>
      <c r="W36" s="15">
        <f t="shared" si="9"/>
        <v>0</v>
      </c>
      <c r="X36" s="15">
        <f t="shared" si="9"/>
        <v>0</v>
      </c>
      <c r="Y36" s="49">
        <f t="shared" si="9"/>
        <v>1135.9000000000001</v>
      </c>
    </row>
    <row r="37" spans="1:25" ht="33.4" customHeight="1" x14ac:dyDescent="0.25">
      <c r="A37" s="17" t="s">
        <v>36</v>
      </c>
      <c r="B37" s="18" t="s">
        <v>47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37</v>
      </c>
      <c r="R37" s="18"/>
      <c r="S37" s="18"/>
      <c r="T37" s="20">
        <f>T38</f>
        <v>1315.2</v>
      </c>
      <c r="U37" s="20">
        <f t="shared" si="9"/>
        <v>0</v>
      </c>
      <c r="V37" s="20">
        <f t="shared" si="9"/>
        <v>0</v>
      </c>
      <c r="W37" s="20">
        <f t="shared" si="9"/>
        <v>0</v>
      </c>
      <c r="X37" s="20">
        <f t="shared" si="9"/>
        <v>0</v>
      </c>
      <c r="Y37" s="50">
        <f t="shared" si="9"/>
        <v>1135.9000000000001</v>
      </c>
    </row>
    <row r="38" spans="1:25" ht="33.4" customHeight="1" x14ac:dyDescent="0.25">
      <c r="A38" s="17" t="s">
        <v>38</v>
      </c>
      <c r="B38" s="18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 t="s">
        <v>37</v>
      </c>
      <c r="R38" s="18" t="s">
        <v>39</v>
      </c>
      <c r="S38" s="18" t="s">
        <v>25</v>
      </c>
      <c r="T38" s="20">
        <f>T39</f>
        <v>1315.2</v>
      </c>
      <c r="U38" s="20">
        <f t="shared" si="9"/>
        <v>0</v>
      </c>
      <c r="V38" s="20">
        <f t="shared" si="9"/>
        <v>0</v>
      </c>
      <c r="W38" s="20">
        <f t="shared" si="9"/>
        <v>0</v>
      </c>
      <c r="X38" s="20">
        <f t="shared" si="9"/>
        <v>0</v>
      </c>
      <c r="Y38" s="50">
        <f t="shared" si="9"/>
        <v>1135.9000000000001</v>
      </c>
    </row>
    <row r="39" spans="1:25" ht="33.4" customHeight="1" x14ac:dyDescent="0.25">
      <c r="A39" s="17" t="s">
        <v>40</v>
      </c>
      <c r="B39" s="18" t="s">
        <v>47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37</v>
      </c>
      <c r="R39" s="18" t="s">
        <v>39</v>
      </c>
      <c r="S39" s="18" t="s">
        <v>24</v>
      </c>
      <c r="T39" s="20">
        <v>1315.2</v>
      </c>
      <c r="U39" s="21"/>
      <c r="V39" s="21"/>
      <c r="W39" s="20"/>
      <c r="X39" s="40"/>
      <c r="Y39" s="48">
        <v>1135.9000000000001</v>
      </c>
    </row>
    <row r="40" spans="1:25" ht="33.4" customHeight="1" x14ac:dyDescent="0.25">
      <c r="A40" s="34" t="s">
        <v>46</v>
      </c>
      <c r="B40" s="29" t="s">
        <v>247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  <c r="R40" s="18"/>
      <c r="S40" s="18"/>
      <c r="T40" s="20">
        <f>T41</f>
        <v>1129.5999999999999</v>
      </c>
      <c r="U40" s="20">
        <f t="shared" ref="U40:Y42" si="10">U41</f>
        <v>0</v>
      </c>
      <c r="V40" s="20">
        <f t="shared" si="10"/>
        <v>0</v>
      </c>
      <c r="W40" s="20">
        <f t="shared" si="10"/>
        <v>0</v>
      </c>
      <c r="X40" s="20">
        <f t="shared" si="10"/>
        <v>0</v>
      </c>
      <c r="Y40" s="50">
        <f t="shared" si="10"/>
        <v>0</v>
      </c>
    </row>
    <row r="41" spans="1:25" ht="33.4" customHeight="1" x14ac:dyDescent="0.25">
      <c r="A41" s="17" t="s">
        <v>36</v>
      </c>
      <c r="B41" s="26" t="s">
        <v>247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37</v>
      </c>
      <c r="R41" s="18"/>
      <c r="S41" s="18"/>
      <c r="T41" s="20">
        <f>T42</f>
        <v>1129.5999999999999</v>
      </c>
      <c r="U41" s="20">
        <f t="shared" si="10"/>
        <v>0</v>
      </c>
      <c r="V41" s="20">
        <f t="shared" si="10"/>
        <v>0</v>
      </c>
      <c r="W41" s="20">
        <f t="shared" si="10"/>
        <v>0</v>
      </c>
      <c r="X41" s="20">
        <f t="shared" si="10"/>
        <v>0</v>
      </c>
      <c r="Y41" s="50">
        <f t="shared" si="10"/>
        <v>0</v>
      </c>
    </row>
    <row r="42" spans="1:25" ht="33.4" customHeight="1" x14ac:dyDescent="0.25">
      <c r="A42" s="17" t="s">
        <v>38</v>
      </c>
      <c r="B42" s="26" t="s">
        <v>247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37</v>
      </c>
      <c r="R42" s="18" t="s">
        <v>39</v>
      </c>
      <c r="S42" s="18" t="s">
        <v>25</v>
      </c>
      <c r="T42" s="20">
        <f>T43</f>
        <v>1129.5999999999999</v>
      </c>
      <c r="U42" s="20">
        <f t="shared" si="10"/>
        <v>0</v>
      </c>
      <c r="V42" s="20">
        <f t="shared" si="10"/>
        <v>0</v>
      </c>
      <c r="W42" s="20">
        <f t="shared" si="10"/>
        <v>0</v>
      </c>
      <c r="X42" s="20">
        <f t="shared" si="10"/>
        <v>0</v>
      </c>
      <c r="Y42" s="50">
        <f t="shared" si="10"/>
        <v>0</v>
      </c>
    </row>
    <row r="43" spans="1:25" ht="33.4" customHeight="1" x14ac:dyDescent="0.25">
      <c r="A43" s="17" t="s">
        <v>40</v>
      </c>
      <c r="B43" s="26" t="s">
        <v>247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37</v>
      </c>
      <c r="R43" s="18" t="s">
        <v>39</v>
      </c>
      <c r="S43" s="18" t="s">
        <v>24</v>
      </c>
      <c r="T43" s="20">
        <v>1129.5999999999999</v>
      </c>
      <c r="U43" s="21"/>
      <c r="V43" s="21"/>
      <c r="W43" s="20"/>
      <c r="X43" s="40"/>
      <c r="Y43" s="48">
        <v>0</v>
      </c>
    </row>
    <row r="44" spans="1:25" ht="33.4" customHeight="1" x14ac:dyDescent="0.25">
      <c r="A44" s="13" t="s">
        <v>43</v>
      </c>
      <c r="B44" s="14" t="s">
        <v>44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/>
      <c r="R44" s="14"/>
      <c r="S44" s="14"/>
      <c r="T44" s="15">
        <f>T45+T48</f>
        <v>245</v>
      </c>
      <c r="U44" s="15">
        <f t="shared" ref="U44:Y44" si="11">U45+U48</f>
        <v>0</v>
      </c>
      <c r="V44" s="15">
        <f t="shared" si="11"/>
        <v>0</v>
      </c>
      <c r="W44" s="15">
        <f t="shared" si="11"/>
        <v>225</v>
      </c>
      <c r="X44" s="15">
        <f t="shared" si="11"/>
        <v>225</v>
      </c>
      <c r="Y44" s="49">
        <f t="shared" si="11"/>
        <v>197.1</v>
      </c>
    </row>
    <row r="45" spans="1:25" ht="33.4" customHeight="1" x14ac:dyDescent="0.25">
      <c r="A45" s="17" t="s">
        <v>36</v>
      </c>
      <c r="B45" s="18" t="s">
        <v>44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37</v>
      </c>
      <c r="R45" s="18"/>
      <c r="S45" s="18"/>
      <c r="T45" s="20">
        <f>T46</f>
        <v>145</v>
      </c>
      <c r="U45" s="20">
        <f t="shared" ref="U45:Y46" si="12">U46</f>
        <v>0</v>
      </c>
      <c r="V45" s="20">
        <f t="shared" si="12"/>
        <v>0</v>
      </c>
      <c r="W45" s="20">
        <f t="shared" si="12"/>
        <v>145</v>
      </c>
      <c r="X45" s="20">
        <f t="shared" si="12"/>
        <v>145</v>
      </c>
      <c r="Y45" s="50">
        <f t="shared" si="12"/>
        <v>116.5</v>
      </c>
    </row>
    <row r="46" spans="1:25" ht="33.4" customHeight="1" x14ac:dyDescent="0.25">
      <c r="A46" s="17" t="s">
        <v>38</v>
      </c>
      <c r="B46" s="18" t="s">
        <v>44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37</v>
      </c>
      <c r="R46" s="18" t="s">
        <v>39</v>
      </c>
      <c r="S46" s="18" t="s">
        <v>25</v>
      </c>
      <c r="T46" s="20">
        <f>T47</f>
        <v>145</v>
      </c>
      <c r="U46" s="20">
        <f t="shared" si="12"/>
        <v>0</v>
      </c>
      <c r="V46" s="20">
        <f t="shared" si="12"/>
        <v>0</v>
      </c>
      <c r="W46" s="20">
        <f t="shared" si="12"/>
        <v>145</v>
      </c>
      <c r="X46" s="20">
        <f t="shared" si="12"/>
        <v>145</v>
      </c>
      <c r="Y46" s="50">
        <f t="shared" si="12"/>
        <v>116.5</v>
      </c>
    </row>
    <row r="47" spans="1:25" ht="33.4" customHeight="1" x14ac:dyDescent="0.25">
      <c r="A47" s="17" t="s">
        <v>45</v>
      </c>
      <c r="B47" s="18" t="s">
        <v>44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 t="s">
        <v>37</v>
      </c>
      <c r="R47" s="18" t="s">
        <v>39</v>
      </c>
      <c r="S47" s="18" t="s">
        <v>27</v>
      </c>
      <c r="T47" s="20">
        <v>145</v>
      </c>
      <c r="U47" s="21"/>
      <c r="V47" s="21"/>
      <c r="W47" s="20">
        <v>145</v>
      </c>
      <c r="X47" s="40">
        <v>145</v>
      </c>
      <c r="Y47" s="48">
        <v>116.5</v>
      </c>
    </row>
    <row r="48" spans="1:25" ht="33.4" customHeight="1" x14ac:dyDescent="0.25">
      <c r="A48" s="17" t="s">
        <v>21</v>
      </c>
      <c r="B48" s="18" t="s">
        <v>44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 t="s">
        <v>22</v>
      </c>
      <c r="R48" s="18"/>
      <c r="S48" s="18"/>
      <c r="T48" s="20">
        <f>T49</f>
        <v>100</v>
      </c>
      <c r="U48" s="20">
        <f t="shared" ref="U48:Y49" si="13">U49</f>
        <v>0</v>
      </c>
      <c r="V48" s="20">
        <f t="shared" si="13"/>
        <v>0</v>
      </c>
      <c r="W48" s="20">
        <f t="shared" si="13"/>
        <v>80</v>
      </c>
      <c r="X48" s="20">
        <f t="shared" si="13"/>
        <v>80</v>
      </c>
      <c r="Y48" s="50">
        <f t="shared" si="13"/>
        <v>80.599999999999994</v>
      </c>
    </row>
    <row r="49" spans="1:25" ht="33.4" customHeight="1" x14ac:dyDescent="0.25">
      <c r="A49" s="17" t="s">
        <v>38</v>
      </c>
      <c r="B49" s="18" t="s">
        <v>44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 t="s">
        <v>22</v>
      </c>
      <c r="R49" s="18" t="s">
        <v>39</v>
      </c>
      <c r="S49" s="18" t="s">
        <v>25</v>
      </c>
      <c r="T49" s="20">
        <f>T50</f>
        <v>100</v>
      </c>
      <c r="U49" s="20">
        <f t="shared" si="13"/>
        <v>0</v>
      </c>
      <c r="V49" s="20">
        <f t="shared" si="13"/>
        <v>0</v>
      </c>
      <c r="W49" s="20">
        <f t="shared" si="13"/>
        <v>80</v>
      </c>
      <c r="X49" s="20">
        <f t="shared" si="13"/>
        <v>80</v>
      </c>
      <c r="Y49" s="50">
        <f t="shared" si="13"/>
        <v>80.599999999999994</v>
      </c>
    </row>
    <row r="50" spans="1:25" ht="33.4" customHeight="1" x14ac:dyDescent="0.25">
      <c r="A50" s="17" t="s">
        <v>45</v>
      </c>
      <c r="B50" s="18" t="s">
        <v>44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22</v>
      </c>
      <c r="R50" s="18" t="s">
        <v>39</v>
      </c>
      <c r="S50" s="18" t="s">
        <v>27</v>
      </c>
      <c r="T50" s="20">
        <v>100</v>
      </c>
      <c r="U50" s="21"/>
      <c r="V50" s="21"/>
      <c r="W50" s="20">
        <v>80</v>
      </c>
      <c r="X50" s="40">
        <v>80</v>
      </c>
      <c r="Y50" s="48">
        <v>80.599999999999994</v>
      </c>
    </row>
    <row r="51" spans="1:25" ht="33.4" customHeight="1" x14ac:dyDescent="0.25">
      <c r="A51" s="13" t="s">
        <v>48</v>
      </c>
      <c r="B51" s="14" t="s">
        <v>49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4"/>
      <c r="S51" s="14"/>
      <c r="T51" s="15">
        <f>T52</f>
        <v>4460.2</v>
      </c>
      <c r="U51" s="15">
        <f t="shared" ref="U51:Y51" si="14">U52</f>
        <v>0</v>
      </c>
      <c r="V51" s="15">
        <f t="shared" si="14"/>
        <v>0</v>
      </c>
      <c r="W51" s="15">
        <f t="shared" si="14"/>
        <v>4507.2</v>
      </c>
      <c r="X51" s="15">
        <f t="shared" si="14"/>
        <v>4668.1000000000004</v>
      </c>
      <c r="Y51" s="49">
        <f t="shared" si="14"/>
        <v>2938</v>
      </c>
    </row>
    <row r="52" spans="1:25" ht="33.4" customHeight="1" x14ac:dyDescent="0.25">
      <c r="A52" s="13" t="s">
        <v>50</v>
      </c>
      <c r="B52" s="14" t="s">
        <v>51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4"/>
      <c r="S52" s="14"/>
      <c r="T52" s="15">
        <f>T53+T63</f>
        <v>4460.2</v>
      </c>
      <c r="U52" s="15">
        <f t="shared" ref="U52:Y52" si="15">U53+U63</f>
        <v>0</v>
      </c>
      <c r="V52" s="15">
        <f t="shared" si="15"/>
        <v>0</v>
      </c>
      <c r="W52" s="15">
        <f t="shared" si="15"/>
        <v>4507.2</v>
      </c>
      <c r="X52" s="15">
        <f t="shared" si="15"/>
        <v>4668.1000000000004</v>
      </c>
      <c r="Y52" s="49">
        <f t="shared" si="15"/>
        <v>2938</v>
      </c>
    </row>
    <row r="53" spans="1:25" ht="33.4" customHeight="1" x14ac:dyDescent="0.25">
      <c r="A53" s="13" t="s">
        <v>34</v>
      </c>
      <c r="B53" s="14" t="s">
        <v>52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4"/>
      <c r="S53" s="14"/>
      <c r="T53" s="15">
        <f>T54+T57+T60</f>
        <v>4370.2</v>
      </c>
      <c r="U53" s="15">
        <f t="shared" ref="U53:Y53" si="16">U54+U57+U60</f>
        <v>0</v>
      </c>
      <c r="V53" s="15">
        <f t="shared" si="16"/>
        <v>0</v>
      </c>
      <c r="W53" s="15">
        <f t="shared" si="16"/>
        <v>4417.2</v>
      </c>
      <c r="X53" s="15">
        <f t="shared" si="16"/>
        <v>4578.1000000000004</v>
      </c>
      <c r="Y53" s="49">
        <f t="shared" si="16"/>
        <v>2848</v>
      </c>
    </row>
    <row r="54" spans="1:25" ht="33.4" customHeight="1" x14ac:dyDescent="0.25">
      <c r="A54" s="17" t="s">
        <v>36</v>
      </c>
      <c r="B54" s="18" t="s">
        <v>52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37</v>
      </c>
      <c r="R54" s="18"/>
      <c r="S54" s="18"/>
      <c r="T54" s="20">
        <f>T55</f>
        <v>2496.9</v>
      </c>
      <c r="U54" s="20">
        <f t="shared" ref="U54:Y55" si="17">U55</f>
        <v>0</v>
      </c>
      <c r="V54" s="20">
        <f t="shared" si="17"/>
        <v>0</v>
      </c>
      <c r="W54" s="20">
        <f t="shared" si="17"/>
        <v>2517.1</v>
      </c>
      <c r="X54" s="20">
        <f t="shared" si="17"/>
        <v>2617.4</v>
      </c>
      <c r="Y54" s="50">
        <f t="shared" si="17"/>
        <v>1655</v>
      </c>
    </row>
    <row r="55" spans="1:25" ht="33.4" customHeight="1" x14ac:dyDescent="0.25">
      <c r="A55" s="17" t="s">
        <v>53</v>
      </c>
      <c r="B55" s="18" t="s">
        <v>52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37</v>
      </c>
      <c r="R55" s="18" t="s">
        <v>54</v>
      </c>
      <c r="S55" s="18" t="s">
        <v>25</v>
      </c>
      <c r="T55" s="20">
        <f>T56</f>
        <v>2496.9</v>
      </c>
      <c r="U55" s="20">
        <f t="shared" si="17"/>
        <v>0</v>
      </c>
      <c r="V55" s="20">
        <f t="shared" si="17"/>
        <v>0</v>
      </c>
      <c r="W55" s="20">
        <f t="shared" si="17"/>
        <v>2517.1</v>
      </c>
      <c r="X55" s="20">
        <f t="shared" si="17"/>
        <v>2617.4</v>
      </c>
      <c r="Y55" s="50">
        <f t="shared" si="17"/>
        <v>1655</v>
      </c>
    </row>
    <row r="56" spans="1:25" ht="33.4" customHeight="1" x14ac:dyDescent="0.25">
      <c r="A56" s="17" t="s">
        <v>55</v>
      </c>
      <c r="B56" s="18" t="s">
        <v>52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37</v>
      </c>
      <c r="R56" s="18" t="s">
        <v>54</v>
      </c>
      <c r="S56" s="18" t="s">
        <v>24</v>
      </c>
      <c r="T56" s="20">
        <v>2496.9</v>
      </c>
      <c r="U56" s="21"/>
      <c r="V56" s="21"/>
      <c r="W56" s="20">
        <v>2517.1</v>
      </c>
      <c r="X56" s="40">
        <v>2617.4</v>
      </c>
      <c r="Y56" s="48">
        <v>1655</v>
      </c>
    </row>
    <row r="57" spans="1:25" ht="33.4" customHeight="1" x14ac:dyDescent="0.25">
      <c r="A57" s="17" t="s">
        <v>21</v>
      </c>
      <c r="B57" s="18" t="s">
        <v>52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22</v>
      </c>
      <c r="R57" s="18"/>
      <c r="S57" s="18"/>
      <c r="T57" s="20">
        <f>T58</f>
        <v>1869.3</v>
      </c>
      <c r="U57" s="20">
        <f t="shared" ref="U57:Y58" si="18">U58</f>
        <v>0</v>
      </c>
      <c r="V57" s="20">
        <f t="shared" si="18"/>
        <v>0</v>
      </c>
      <c r="W57" s="20">
        <f t="shared" si="18"/>
        <v>1896.1</v>
      </c>
      <c r="X57" s="20">
        <f t="shared" si="18"/>
        <v>1956.7</v>
      </c>
      <c r="Y57" s="50">
        <f t="shared" si="18"/>
        <v>1191.4000000000001</v>
      </c>
    </row>
    <row r="58" spans="1:25" ht="33.4" customHeight="1" x14ac:dyDescent="0.25">
      <c r="A58" s="17" t="s">
        <v>53</v>
      </c>
      <c r="B58" s="18" t="s">
        <v>52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22</v>
      </c>
      <c r="R58" s="18" t="s">
        <v>54</v>
      </c>
      <c r="S58" s="18" t="s">
        <v>25</v>
      </c>
      <c r="T58" s="20">
        <f>T59</f>
        <v>1869.3</v>
      </c>
      <c r="U58" s="20">
        <f t="shared" si="18"/>
        <v>0</v>
      </c>
      <c r="V58" s="20">
        <f t="shared" si="18"/>
        <v>0</v>
      </c>
      <c r="W58" s="20">
        <f t="shared" si="18"/>
        <v>1896.1</v>
      </c>
      <c r="X58" s="20">
        <f t="shared" si="18"/>
        <v>1956.7</v>
      </c>
      <c r="Y58" s="50">
        <f t="shared" si="18"/>
        <v>1191.4000000000001</v>
      </c>
    </row>
    <row r="59" spans="1:25" ht="33.4" customHeight="1" x14ac:dyDescent="0.25">
      <c r="A59" s="17" t="s">
        <v>55</v>
      </c>
      <c r="B59" s="18" t="s">
        <v>52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9" t="s">
        <v>22</v>
      </c>
      <c r="R59" s="18" t="s">
        <v>54</v>
      </c>
      <c r="S59" s="18" t="s">
        <v>24</v>
      </c>
      <c r="T59" s="20">
        <v>1869.3</v>
      </c>
      <c r="U59" s="21"/>
      <c r="V59" s="21"/>
      <c r="W59" s="20">
        <v>1896.1</v>
      </c>
      <c r="X59" s="40">
        <v>1956.7</v>
      </c>
      <c r="Y59" s="48">
        <v>1191.4000000000001</v>
      </c>
    </row>
    <row r="60" spans="1:25" ht="33.4" customHeight="1" x14ac:dyDescent="0.25">
      <c r="A60" s="17" t="s">
        <v>41</v>
      </c>
      <c r="B60" s="18" t="s">
        <v>52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42</v>
      </c>
      <c r="R60" s="18"/>
      <c r="S60" s="18"/>
      <c r="T60" s="20">
        <f>T61</f>
        <v>4</v>
      </c>
      <c r="U60" s="20">
        <f t="shared" ref="U60:Y61" si="19">U61</f>
        <v>0</v>
      </c>
      <c r="V60" s="20">
        <f t="shared" si="19"/>
        <v>0</v>
      </c>
      <c r="W60" s="20">
        <f t="shared" si="19"/>
        <v>4</v>
      </c>
      <c r="X60" s="20">
        <f t="shared" si="19"/>
        <v>4</v>
      </c>
      <c r="Y60" s="50">
        <f t="shared" si="19"/>
        <v>1.6</v>
      </c>
    </row>
    <row r="61" spans="1:25" ht="33.4" customHeight="1" x14ac:dyDescent="0.25">
      <c r="A61" s="17" t="s">
        <v>53</v>
      </c>
      <c r="B61" s="18" t="s">
        <v>52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 t="s">
        <v>42</v>
      </c>
      <c r="R61" s="18" t="s">
        <v>54</v>
      </c>
      <c r="S61" s="18" t="s">
        <v>25</v>
      </c>
      <c r="T61" s="20">
        <f>T62</f>
        <v>4</v>
      </c>
      <c r="U61" s="20">
        <f t="shared" si="19"/>
        <v>0</v>
      </c>
      <c r="V61" s="20">
        <f t="shared" si="19"/>
        <v>0</v>
      </c>
      <c r="W61" s="20">
        <f t="shared" si="19"/>
        <v>4</v>
      </c>
      <c r="X61" s="20">
        <f t="shared" si="19"/>
        <v>4</v>
      </c>
      <c r="Y61" s="50">
        <f t="shared" si="19"/>
        <v>1.6</v>
      </c>
    </row>
    <row r="62" spans="1:25" ht="33.4" customHeight="1" x14ac:dyDescent="0.25">
      <c r="A62" s="17" t="s">
        <v>55</v>
      </c>
      <c r="B62" s="18" t="s">
        <v>52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42</v>
      </c>
      <c r="R62" s="18" t="s">
        <v>54</v>
      </c>
      <c r="S62" s="18" t="s">
        <v>24</v>
      </c>
      <c r="T62" s="20">
        <v>4</v>
      </c>
      <c r="U62" s="21"/>
      <c r="V62" s="21"/>
      <c r="W62" s="20">
        <v>4</v>
      </c>
      <c r="X62" s="40">
        <v>4</v>
      </c>
      <c r="Y62" s="48">
        <v>1.6</v>
      </c>
    </row>
    <row r="63" spans="1:25" ht="33.4" customHeight="1" x14ac:dyDescent="0.25">
      <c r="A63" s="13" t="s">
        <v>56</v>
      </c>
      <c r="B63" s="14" t="s">
        <v>57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/>
      <c r="R63" s="14"/>
      <c r="S63" s="14"/>
      <c r="T63" s="15">
        <f>T64+T67</f>
        <v>90</v>
      </c>
      <c r="U63" s="15">
        <f t="shared" ref="U63:Y63" si="20">U64+U67</f>
        <v>0</v>
      </c>
      <c r="V63" s="15">
        <f t="shared" si="20"/>
        <v>0</v>
      </c>
      <c r="W63" s="15">
        <f t="shared" si="20"/>
        <v>90</v>
      </c>
      <c r="X63" s="15">
        <f t="shared" si="20"/>
        <v>90</v>
      </c>
      <c r="Y63" s="49">
        <f t="shared" si="20"/>
        <v>90</v>
      </c>
    </row>
    <row r="64" spans="1:25" ht="33.4" customHeight="1" x14ac:dyDescent="0.25">
      <c r="A64" s="17" t="s">
        <v>36</v>
      </c>
      <c r="B64" s="18" t="s">
        <v>57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37</v>
      </c>
      <c r="R64" s="18"/>
      <c r="S64" s="18"/>
      <c r="T64" s="20">
        <f>T65</f>
        <v>65</v>
      </c>
      <c r="U64" s="20">
        <f t="shared" ref="U64:Y65" si="21">U65</f>
        <v>0</v>
      </c>
      <c r="V64" s="20">
        <f t="shared" si="21"/>
        <v>0</v>
      </c>
      <c r="W64" s="20">
        <f t="shared" si="21"/>
        <v>65</v>
      </c>
      <c r="X64" s="20">
        <f t="shared" si="21"/>
        <v>65</v>
      </c>
      <c r="Y64" s="50">
        <f t="shared" si="21"/>
        <v>65</v>
      </c>
    </row>
    <row r="65" spans="1:25" ht="33.4" customHeight="1" x14ac:dyDescent="0.25">
      <c r="A65" s="17" t="s">
        <v>53</v>
      </c>
      <c r="B65" s="18" t="s">
        <v>57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37</v>
      </c>
      <c r="R65" s="18" t="s">
        <v>54</v>
      </c>
      <c r="S65" s="18" t="s">
        <v>25</v>
      </c>
      <c r="T65" s="20">
        <f>T66</f>
        <v>65</v>
      </c>
      <c r="U65" s="20">
        <f t="shared" si="21"/>
        <v>0</v>
      </c>
      <c r="V65" s="20">
        <f t="shared" si="21"/>
        <v>0</v>
      </c>
      <c r="W65" s="20">
        <f t="shared" si="21"/>
        <v>65</v>
      </c>
      <c r="X65" s="20">
        <f t="shared" si="21"/>
        <v>65</v>
      </c>
      <c r="Y65" s="50">
        <f t="shared" si="21"/>
        <v>65</v>
      </c>
    </row>
    <row r="66" spans="1:25" ht="33.4" customHeight="1" x14ac:dyDescent="0.25">
      <c r="A66" s="17" t="s">
        <v>55</v>
      </c>
      <c r="B66" s="18" t="s">
        <v>57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 t="s">
        <v>37</v>
      </c>
      <c r="R66" s="18" t="s">
        <v>54</v>
      </c>
      <c r="S66" s="18" t="s">
        <v>24</v>
      </c>
      <c r="T66" s="20">
        <v>65</v>
      </c>
      <c r="U66" s="21"/>
      <c r="V66" s="21"/>
      <c r="W66" s="20">
        <v>65</v>
      </c>
      <c r="X66" s="40">
        <v>65</v>
      </c>
      <c r="Y66" s="48">
        <v>65</v>
      </c>
    </row>
    <row r="67" spans="1:25" ht="33.4" customHeight="1" x14ac:dyDescent="0.25">
      <c r="A67" s="17" t="s">
        <v>21</v>
      </c>
      <c r="B67" s="18" t="s">
        <v>57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22</v>
      </c>
      <c r="R67" s="18"/>
      <c r="S67" s="18"/>
      <c r="T67" s="20">
        <f>T68</f>
        <v>25</v>
      </c>
      <c r="U67" s="20">
        <f t="shared" ref="U67:Y68" si="22">U68</f>
        <v>0</v>
      </c>
      <c r="V67" s="20">
        <f t="shared" si="22"/>
        <v>0</v>
      </c>
      <c r="W67" s="20">
        <f t="shared" si="22"/>
        <v>25</v>
      </c>
      <c r="X67" s="20">
        <f t="shared" si="22"/>
        <v>25</v>
      </c>
      <c r="Y67" s="50">
        <f t="shared" si="22"/>
        <v>25</v>
      </c>
    </row>
    <row r="68" spans="1:25" ht="33.4" customHeight="1" x14ac:dyDescent="0.25">
      <c r="A68" s="17" t="s">
        <v>53</v>
      </c>
      <c r="B68" s="18" t="s">
        <v>57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22</v>
      </c>
      <c r="R68" s="18" t="s">
        <v>54</v>
      </c>
      <c r="S68" s="18" t="s">
        <v>25</v>
      </c>
      <c r="T68" s="20">
        <f>T69</f>
        <v>25</v>
      </c>
      <c r="U68" s="20">
        <f t="shared" si="22"/>
        <v>0</v>
      </c>
      <c r="V68" s="20">
        <f t="shared" si="22"/>
        <v>0</v>
      </c>
      <c r="W68" s="20">
        <f t="shared" si="22"/>
        <v>25</v>
      </c>
      <c r="X68" s="20">
        <f t="shared" si="22"/>
        <v>25</v>
      </c>
      <c r="Y68" s="50">
        <f t="shared" si="22"/>
        <v>25</v>
      </c>
    </row>
    <row r="69" spans="1:25" ht="33.4" customHeight="1" x14ac:dyDescent="0.25">
      <c r="A69" s="17" t="s">
        <v>55</v>
      </c>
      <c r="B69" s="18" t="s">
        <v>57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22</v>
      </c>
      <c r="R69" s="18" t="s">
        <v>54</v>
      </c>
      <c r="S69" s="18" t="s">
        <v>24</v>
      </c>
      <c r="T69" s="20">
        <v>25</v>
      </c>
      <c r="U69" s="21"/>
      <c r="V69" s="21"/>
      <c r="W69" s="20">
        <v>25</v>
      </c>
      <c r="X69" s="40">
        <v>25</v>
      </c>
      <c r="Y69" s="48">
        <v>25</v>
      </c>
    </row>
    <row r="70" spans="1:25" ht="50.1" customHeight="1" x14ac:dyDescent="0.25">
      <c r="A70" s="13" t="s">
        <v>58</v>
      </c>
      <c r="B70" s="14" t="s">
        <v>59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2"/>
      <c r="R70" s="14"/>
      <c r="S70" s="14"/>
      <c r="T70" s="15">
        <f t="shared" ref="T70:Y75" si="23">T71</f>
        <v>340</v>
      </c>
      <c r="U70" s="15">
        <f t="shared" si="23"/>
        <v>0</v>
      </c>
      <c r="V70" s="15">
        <f t="shared" si="23"/>
        <v>0</v>
      </c>
      <c r="W70" s="15">
        <f t="shared" si="23"/>
        <v>300</v>
      </c>
      <c r="X70" s="15">
        <f t="shared" si="23"/>
        <v>300</v>
      </c>
      <c r="Y70" s="49">
        <f t="shared" si="23"/>
        <v>201</v>
      </c>
    </row>
    <row r="71" spans="1:25" ht="33.4" customHeight="1" x14ac:dyDescent="0.25">
      <c r="A71" s="13" t="s">
        <v>60</v>
      </c>
      <c r="B71" s="14" t="s">
        <v>61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2"/>
      <c r="R71" s="14"/>
      <c r="S71" s="14"/>
      <c r="T71" s="15">
        <f t="shared" si="23"/>
        <v>340</v>
      </c>
      <c r="U71" s="15">
        <f t="shared" si="23"/>
        <v>0</v>
      </c>
      <c r="V71" s="15">
        <f t="shared" si="23"/>
        <v>0</v>
      </c>
      <c r="W71" s="15">
        <f t="shared" si="23"/>
        <v>300</v>
      </c>
      <c r="X71" s="15">
        <f t="shared" si="23"/>
        <v>300</v>
      </c>
      <c r="Y71" s="49">
        <f t="shared" si="23"/>
        <v>201</v>
      </c>
    </row>
    <row r="72" spans="1:25" ht="33.4" customHeight="1" x14ac:dyDescent="0.25">
      <c r="A72" s="13" t="s">
        <v>62</v>
      </c>
      <c r="B72" s="14" t="s">
        <v>63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2"/>
      <c r="R72" s="14"/>
      <c r="S72" s="14"/>
      <c r="T72" s="15">
        <f t="shared" si="23"/>
        <v>340</v>
      </c>
      <c r="U72" s="15">
        <f t="shared" si="23"/>
        <v>0</v>
      </c>
      <c r="V72" s="15">
        <f t="shared" si="23"/>
        <v>0</v>
      </c>
      <c r="W72" s="15">
        <f t="shared" si="23"/>
        <v>300</v>
      </c>
      <c r="X72" s="15">
        <f t="shared" si="23"/>
        <v>300</v>
      </c>
      <c r="Y72" s="49">
        <f t="shared" si="23"/>
        <v>201</v>
      </c>
    </row>
    <row r="73" spans="1:25" ht="33.4" customHeight="1" x14ac:dyDescent="0.25">
      <c r="A73" s="13" t="s">
        <v>64</v>
      </c>
      <c r="B73" s="14" t="s">
        <v>65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/>
      <c r="R73" s="14"/>
      <c r="S73" s="14"/>
      <c r="T73" s="15">
        <f t="shared" si="23"/>
        <v>340</v>
      </c>
      <c r="U73" s="15">
        <f t="shared" si="23"/>
        <v>0</v>
      </c>
      <c r="V73" s="15">
        <f t="shared" si="23"/>
        <v>0</v>
      </c>
      <c r="W73" s="15">
        <f t="shared" si="23"/>
        <v>300</v>
      </c>
      <c r="X73" s="15">
        <f t="shared" si="23"/>
        <v>300</v>
      </c>
      <c r="Y73" s="49">
        <f t="shared" si="23"/>
        <v>201</v>
      </c>
    </row>
    <row r="74" spans="1:25" ht="33.4" customHeight="1" x14ac:dyDescent="0.25">
      <c r="A74" s="17" t="s">
        <v>21</v>
      </c>
      <c r="B74" s="18" t="s">
        <v>65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 t="s">
        <v>22</v>
      </c>
      <c r="R74" s="18"/>
      <c r="S74" s="18"/>
      <c r="T74" s="20">
        <f t="shared" si="23"/>
        <v>340</v>
      </c>
      <c r="U74" s="20">
        <f t="shared" si="23"/>
        <v>0</v>
      </c>
      <c r="V74" s="20">
        <f t="shared" si="23"/>
        <v>0</v>
      </c>
      <c r="W74" s="20">
        <f t="shared" si="23"/>
        <v>300</v>
      </c>
      <c r="X74" s="20">
        <f t="shared" si="23"/>
        <v>300</v>
      </c>
      <c r="Y74" s="50">
        <f t="shared" si="23"/>
        <v>201</v>
      </c>
    </row>
    <row r="75" spans="1:25" ht="33.4" customHeight="1" x14ac:dyDescent="0.25">
      <c r="A75" s="17" t="s">
        <v>66</v>
      </c>
      <c r="B75" s="18" t="s">
        <v>65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 t="s">
        <v>22</v>
      </c>
      <c r="R75" s="18" t="s">
        <v>67</v>
      </c>
      <c r="S75" s="18" t="s">
        <v>25</v>
      </c>
      <c r="T75" s="20">
        <f t="shared" si="23"/>
        <v>340</v>
      </c>
      <c r="U75" s="20">
        <f t="shared" si="23"/>
        <v>0</v>
      </c>
      <c r="V75" s="20">
        <f t="shared" si="23"/>
        <v>0</v>
      </c>
      <c r="W75" s="20">
        <f t="shared" si="23"/>
        <v>300</v>
      </c>
      <c r="X75" s="20">
        <f t="shared" si="23"/>
        <v>300</v>
      </c>
      <c r="Y75" s="50">
        <f t="shared" si="23"/>
        <v>201</v>
      </c>
    </row>
    <row r="76" spans="1:25" ht="33.4" customHeight="1" x14ac:dyDescent="0.25">
      <c r="A76" s="17" t="s">
        <v>68</v>
      </c>
      <c r="B76" s="18" t="s">
        <v>65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 t="s">
        <v>22</v>
      </c>
      <c r="R76" s="18" t="s">
        <v>67</v>
      </c>
      <c r="S76" s="18" t="s">
        <v>24</v>
      </c>
      <c r="T76" s="20">
        <v>340</v>
      </c>
      <c r="U76" s="21"/>
      <c r="V76" s="21"/>
      <c r="W76" s="20">
        <v>300</v>
      </c>
      <c r="X76" s="40">
        <v>300</v>
      </c>
      <c r="Y76" s="48">
        <v>201</v>
      </c>
    </row>
    <row r="77" spans="1:25" ht="66.95" customHeight="1" x14ac:dyDescent="0.25">
      <c r="A77" s="13" t="s">
        <v>74</v>
      </c>
      <c r="B77" s="14" t="s">
        <v>75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2"/>
      <c r="R77" s="14"/>
      <c r="S77" s="14"/>
      <c r="T77" s="15">
        <f>T88+T98+T108+T78</f>
        <v>39563.599999999999</v>
      </c>
      <c r="U77" s="15">
        <f t="shared" ref="U77:Y77" si="24">U88+U98+U108+U78</f>
        <v>0</v>
      </c>
      <c r="V77" s="15">
        <f t="shared" si="24"/>
        <v>0</v>
      </c>
      <c r="W77" s="15">
        <f t="shared" si="24"/>
        <v>3500</v>
      </c>
      <c r="X77" s="15">
        <f t="shared" si="24"/>
        <v>3300</v>
      </c>
      <c r="Y77" s="49">
        <f t="shared" si="24"/>
        <v>2987.4</v>
      </c>
    </row>
    <row r="78" spans="1:25" ht="42" customHeight="1" x14ac:dyDescent="0.25">
      <c r="A78" s="13" t="s">
        <v>232</v>
      </c>
      <c r="B78" s="14" t="s">
        <v>225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32"/>
      <c r="R78" s="14"/>
      <c r="S78" s="14"/>
      <c r="T78" s="15">
        <f>T79</f>
        <v>14061.7</v>
      </c>
      <c r="U78" s="15">
        <f t="shared" ref="U78:Y78" si="25">U79</f>
        <v>0</v>
      </c>
      <c r="V78" s="15">
        <f t="shared" si="25"/>
        <v>0</v>
      </c>
      <c r="W78" s="15">
        <f t="shared" si="25"/>
        <v>0</v>
      </c>
      <c r="X78" s="15">
        <f t="shared" si="25"/>
        <v>0</v>
      </c>
      <c r="Y78" s="49">
        <f t="shared" si="25"/>
        <v>137</v>
      </c>
    </row>
    <row r="79" spans="1:25" ht="42" customHeight="1" x14ac:dyDescent="0.25">
      <c r="A79" s="13" t="s">
        <v>233</v>
      </c>
      <c r="B79" s="14" t="s">
        <v>226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32"/>
      <c r="R79" s="14"/>
      <c r="S79" s="14"/>
      <c r="T79" s="15">
        <f>T80+T84</f>
        <v>14061.7</v>
      </c>
      <c r="U79" s="15">
        <f t="shared" ref="U79:Y79" si="26">U80+U84</f>
        <v>0</v>
      </c>
      <c r="V79" s="15">
        <f t="shared" si="26"/>
        <v>0</v>
      </c>
      <c r="W79" s="15">
        <f t="shared" si="26"/>
        <v>0</v>
      </c>
      <c r="X79" s="15">
        <f t="shared" si="26"/>
        <v>0</v>
      </c>
      <c r="Y79" s="49">
        <f t="shared" si="26"/>
        <v>137</v>
      </c>
    </row>
    <row r="80" spans="1:25" ht="42" customHeight="1" x14ac:dyDescent="0.25">
      <c r="A80" s="13" t="s">
        <v>234</v>
      </c>
      <c r="B80" s="14" t="s">
        <v>227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32"/>
      <c r="R80" s="14"/>
      <c r="S80" s="14"/>
      <c r="T80" s="15">
        <f>T81</f>
        <v>637</v>
      </c>
      <c r="U80" s="15">
        <f t="shared" ref="U80:Y82" si="27">U81</f>
        <v>0</v>
      </c>
      <c r="V80" s="15">
        <f t="shared" si="27"/>
        <v>0</v>
      </c>
      <c r="W80" s="15">
        <f t="shared" si="27"/>
        <v>0</v>
      </c>
      <c r="X80" s="15">
        <f t="shared" si="27"/>
        <v>0</v>
      </c>
      <c r="Y80" s="49">
        <f t="shared" si="27"/>
        <v>137</v>
      </c>
    </row>
    <row r="81" spans="1:25" ht="47.25" customHeight="1" x14ac:dyDescent="0.25">
      <c r="A81" s="17" t="s">
        <v>21</v>
      </c>
      <c r="B81" s="26" t="s">
        <v>227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30">
        <v>240</v>
      </c>
      <c r="R81" s="14"/>
      <c r="S81" s="14"/>
      <c r="T81" s="31">
        <f>T82</f>
        <v>637</v>
      </c>
      <c r="U81" s="31">
        <f t="shared" si="27"/>
        <v>0</v>
      </c>
      <c r="V81" s="31">
        <f t="shared" si="27"/>
        <v>0</v>
      </c>
      <c r="W81" s="31">
        <f t="shared" si="27"/>
        <v>0</v>
      </c>
      <c r="X81" s="31">
        <f t="shared" si="27"/>
        <v>0</v>
      </c>
      <c r="Y81" s="51">
        <f t="shared" si="27"/>
        <v>137</v>
      </c>
    </row>
    <row r="82" spans="1:25" ht="51.75" customHeight="1" x14ac:dyDescent="0.25">
      <c r="A82" s="17" t="s">
        <v>66</v>
      </c>
      <c r="B82" s="26" t="s">
        <v>227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30">
        <v>240</v>
      </c>
      <c r="R82" s="18" t="s">
        <v>67</v>
      </c>
      <c r="S82" s="18" t="s">
        <v>25</v>
      </c>
      <c r="T82" s="31">
        <f>T83</f>
        <v>637</v>
      </c>
      <c r="U82" s="31">
        <f t="shared" si="27"/>
        <v>0</v>
      </c>
      <c r="V82" s="31">
        <f t="shared" si="27"/>
        <v>0</v>
      </c>
      <c r="W82" s="31">
        <f t="shared" si="27"/>
        <v>0</v>
      </c>
      <c r="X82" s="31">
        <f t="shared" si="27"/>
        <v>0</v>
      </c>
      <c r="Y82" s="51">
        <f t="shared" si="27"/>
        <v>137</v>
      </c>
    </row>
    <row r="83" spans="1:25" ht="48" customHeight="1" x14ac:dyDescent="0.25">
      <c r="A83" s="17" t="s">
        <v>82</v>
      </c>
      <c r="B83" s="26" t="s">
        <v>227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30">
        <v>240</v>
      </c>
      <c r="R83" s="18" t="s">
        <v>67</v>
      </c>
      <c r="S83" s="18" t="s">
        <v>83</v>
      </c>
      <c r="T83" s="31">
        <v>637</v>
      </c>
      <c r="U83" s="16"/>
      <c r="V83" s="16"/>
      <c r="W83" s="15"/>
      <c r="X83" s="39"/>
      <c r="Y83" s="48">
        <v>137</v>
      </c>
    </row>
    <row r="84" spans="1:25" ht="48" customHeight="1" x14ac:dyDescent="0.25">
      <c r="A84" s="34" t="s">
        <v>235</v>
      </c>
      <c r="B84" s="23" t="s">
        <v>228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30"/>
      <c r="R84" s="18"/>
      <c r="S84" s="18"/>
      <c r="T84" s="15">
        <f>T85</f>
        <v>13424.7</v>
      </c>
      <c r="U84" s="15">
        <f t="shared" ref="U84:Y86" si="28">U85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49">
        <f t="shared" si="28"/>
        <v>0</v>
      </c>
    </row>
    <row r="85" spans="1:25" ht="48" customHeight="1" x14ac:dyDescent="0.25">
      <c r="A85" s="17" t="s">
        <v>21</v>
      </c>
      <c r="B85" s="26" t="s">
        <v>228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30">
        <v>240</v>
      </c>
      <c r="R85" s="14"/>
      <c r="S85" s="14"/>
      <c r="T85" s="31">
        <f>T86</f>
        <v>13424.7</v>
      </c>
      <c r="U85" s="31">
        <f t="shared" si="28"/>
        <v>0</v>
      </c>
      <c r="V85" s="31">
        <f t="shared" si="28"/>
        <v>0</v>
      </c>
      <c r="W85" s="31">
        <f t="shared" si="28"/>
        <v>0</v>
      </c>
      <c r="X85" s="31">
        <f t="shared" si="28"/>
        <v>0</v>
      </c>
      <c r="Y85" s="51">
        <f t="shared" si="28"/>
        <v>0</v>
      </c>
    </row>
    <row r="86" spans="1:25" ht="48" customHeight="1" x14ac:dyDescent="0.25">
      <c r="A86" s="17" t="s">
        <v>66</v>
      </c>
      <c r="B86" s="26" t="s">
        <v>228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30">
        <v>240</v>
      </c>
      <c r="R86" s="18" t="s">
        <v>67</v>
      </c>
      <c r="S86" s="18" t="s">
        <v>25</v>
      </c>
      <c r="T86" s="31">
        <f>T87</f>
        <v>13424.7</v>
      </c>
      <c r="U86" s="31">
        <f t="shared" si="28"/>
        <v>0</v>
      </c>
      <c r="V86" s="31">
        <f t="shared" si="28"/>
        <v>0</v>
      </c>
      <c r="W86" s="31">
        <f t="shared" si="28"/>
        <v>0</v>
      </c>
      <c r="X86" s="31">
        <f t="shared" si="28"/>
        <v>0</v>
      </c>
      <c r="Y86" s="51">
        <f t="shared" si="28"/>
        <v>0</v>
      </c>
    </row>
    <row r="87" spans="1:25" ht="48" customHeight="1" x14ac:dyDescent="0.25">
      <c r="A87" s="17" t="s">
        <v>82</v>
      </c>
      <c r="B87" s="26" t="s">
        <v>228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30">
        <v>240</v>
      </c>
      <c r="R87" s="18" t="s">
        <v>67</v>
      </c>
      <c r="S87" s="18" t="s">
        <v>83</v>
      </c>
      <c r="T87" s="31">
        <v>13424.7</v>
      </c>
      <c r="U87" s="16"/>
      <c r="V87" s="16"/>
      <c r="W87" s="15"/>
      <c r="X87" s="39"/>
      <c r="Y87" s="48">
        <v>0</v>
      </c>
    </row>
    <row r="88" spans="1:25" ht="33.4" customHeight="1" x14ac:dyDescent="0.25">
      <c r="A88" s="13" t="s">
        <v>76</v>
      </c>
      <c r="B88" s="14" t="s">
        <v>77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2"/>
      <c r="R88" s="14"/>
      <c r="S88" s="14"/>
      <c r="T88" s="15">
        <f>T89</f>
        <v>3249.8</v>
      </c>
      <c r="U88" s="15">
        <f t="shared" ref="U88:Y88" si="29">U89</f>
        <v>0</v>
      </c>
      <c r="V88" s="15">
        <f t="shared" si="29"/>
        <v>0</v>
      </c>
      <c r="W88" s="15">
        <f t="shared" si="29"/>
        <v>200</v>
      </c>
      <c r="X88" s="15">
        <f t="shared" si="29"/>
        <v>0</v>
      </c>
      <c r="Y88" s="49">
        <f t="shared" si="29"/>
        <v>0</v>
      </c>
    </row>
    <row r="89" spans="1:25" ht="33.4" customHeight="1" x14ac:dyDescent="0.25">
      <c r="A89" s="13" t="s">
        <v>78</v>
      </c>
      <c r="B89" s="14" t="s">
        <v>79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2"/>
      <c r="R89" s="14"/>
      <c r="S89" s="14"/>
      <c r="T89" s="15">
        <f>T94+T90</f>
        <v>3249.8</v>
      </c>
      <c r="U89" s="15">
        <f t="shared" ref="U89:Y89" si="30">U94+U90</f>
        <v>0</v>
      </c>
      <c r="V89" s="15">
        <f t="shared" si="30"/>
        <v>0</v>
      </c>
      <c r="W89" s="15">
        <f t="shared" si="30"/>
        <v>200</v>
      </c>
      <c r="X89" s="15">
        <f t="shared" si="30"/>
        <v>0</v>
      </c>
      <c r="Y89" s="49">
        <f t="shared" si="30"/>
        <v>0</v>
      </c>
    </row>
    <row r="90" spans="1:25" ht="33.4" customHeight="1" x14ac:dyDescent="0.25">
      <c r="A90" s="13" t="s">
        <v>236</v>
      </c>
      <c r="B90" s="29" t="s">
        <v>229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32"/>
      <c r="R90" s="14"/>
      <c r="S90" s="14"/>
      <c r="T90" s="15">
        <f>T91</f>
        <v>99</v>
      </c>
      <c r="U90" s="15">
        <f t="shared" ref="U90:Y92" si="31">U91</f>
        <v>0</v>
      </c>
      <c r="V90" s="15">
        <f t="shared" si="31"/>
        <v>0</v>
      </c>
      <c r="W90" s="15">
        <f t="shared" si="31"/>
        <v>0</v>
      </c>
      <c r="X90" s="15">
        <f t="shared" si="31"/>
        <v>0</v>
      </c>
      <c r="Y90" s="49">
        <f t="shared" si="31"/>
        <v>0</v>
      </c>
    </row>
    <row r="91" spans="1:25" ht="33.4" customHeight="1" x14ac:dyDescent="0.25">
      <c r="A91" s="17" t="s">
        <v>21</v>
      </c>
      <c r="B91" s="26" t="s">
        <v>229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30">
        <v>240</v>
      </c>
      <c r="R91" s="14"/>
      <c r="S91" s="14"/>
      <c r="T91" s="31">
        <f>T92</f>
        <v>99</v>
      </c>
      <c r="U91" s="31">
        <f t="shared" si="31"/>
        <v>0</v>
      </c>
      <c r="V91" s="31">
        <f t="shared" si="31"/>
        <v>0</v>
      </c>
      <c r="W91" s="31">
        <f t="shared" si="31"/>
        <v>0</v>
      </c>
      <c r="X91" s="31">
        <f t="shared" si="31"/>
        <v>0</v>
      </c>
      <c r="Y91" s="51">
        <f t="shared" si="31"/>
        <v>0</v>
      </c>
    </row>
    <row r="92" spans="1:25" ht="33.4" customHeight="1" x14ac:dyDescent="0.25">
      <c r="A92" s="17" t="s">
        <v>66</v>
      </c>
      <c r="B92" s="26" t="s">
        <v>229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30">
        <v>240</v>
      </c>
      <c r="R92" s="18" t="s">
        <v>67</v>
      </c>
      <c r="S92" s="18" t="s">
        <v>25</v>
      </c>
      <c r="T92" s="31">
        <f>T93</f>
        <v>99</v>
      </c>
      <c r="U92" s="31">
        <f t="shared" si="31"/>
        <v>0</v>
      </c>
      <c r="V92" s="31">
        <f t="shared" si="31"/>
        <v>0</v>
      </c>
      <c r="W92" s="31">
        <f t="shared" si="31"/>
        <v>0</v>
      </c>
      <c r="X92" s="31">
        <f t="shared" si="31"/>
        <v>0</v>
      </c>
      <c r="Y92" s="51">
        <f t="shared" si="31"/>
        <v>0</v>
      </c>
    </row>
    <row r="93" spans="1:25" ht="33.4" customHeight="1" x14ac:dyDescent="0.25">
      <c r="A93" s="17" t="s">
        <v>82</v>
      </c>
      <c r="B93" s="26" t="s">
        <v>229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30">
        <v>240</v>
      </c>
      <c r="R93" s="18" t="s">
        <v>67</v>
      </c>
      <c r="S93" s="18" t="s">
        <v>83</v>
      </c>
      <c r="T93" s="31">
        <v>99</v>
      </c>
      <c r="U93" s="16"/>
      <c r="V93" s="16"/>
      <c r="W93" s="15"/>
      <c r="X93" s="39"/>
      <c r="Y93" s="48">
        <v>0</v>
      </c>
    </row>
    <row r="94" spans="1:25" ht="66.95" customHeight="1" x14ac:dyDescent="0.25">
      <c r="A94" s="13" t="s">
        <v>84</v>
      </c>
      <c r="B94" s="14" t="s">
        <v>85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2"/>
      <c r="R94" s="14"/>
      <c r="S94" s="14"/>
      <c r="T94" s="15">
        <f>T95</f>
        <v>3150.8</v>
      </c>
      <c r="U94" s="15">
        <f t="shared" ref="U94:Y96" si="32">U95</f>
        <v>0</v>
      </c>
      <c r="V94" s="15">
        <f t="shared" si="32"/>
        <v>0</v>
      </c>
      <c r="W94" s="15">
        <f t="shared" si="32"/>
        <v>200</v>
      </c>
      <c r="X94" s="15">
        <f t="shared" si="32"/>
        <v>0</v>
      </c>
      <c r="Y94" s="49">
        <f t="shared" si="32"/>
        <v>0</v>
      </c>
    </row>
    <row r="95" spans="1:25" ht="33.4" customHeight="1" x14ac:dyDescent="0.25">
      <c r="A95" s="17" t="s">
        <v>80</v>
      </c>
      <c r="B95" s="18" t="s">
        <v>85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9" t="s">
        <v>81</v>
      </c>
      <c r="R95" s="18"/>
      <c r="S95" s="18"/>
      <c r="T95" s="20">
        <f>T96</f>
        <v>3150.8</v>
      </c>
      <c r="U95" s="20">
        <f t="shared" si="32"/>
        <v>0</v>
      </c>
      <c r="V95" s="20">
        <f t="shared" si="32"/>
        <v>0</v>
      </c>
      <c r="W95" s="20">
        <f t="shared" si="32"/>
        <v>200</v>
      </c>
      <c r="X95" s="20">
        <f t="shared" si="32"/>
        <v>0</v>
      </c>
      <c r="Y95" s="50">
        <f t="shared" si="32"/>
        <v>0</v>
      </c>
    </row>
    <row r="96" spans="1:25" ht="33.4" customHeight="1" x14ac:dyDescent="0.25">
      <c r="A96" s="17" t="s">
        <v>66</v>
      </c>
      <c r="B96" s="18" t="s">
        <v>85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9" t="s">
        <v>81</v>
      </c>
      <c r="R96" s="18" t="s">
        <v>67</v>
      </c>
      <c r="S96" s="18" t="s">
        <v>25</v>
      </c>
      <c r="T96" s="20">
        <f>T97</f>
        <v>3150.8</v>
      </c>
      <c r="U96" s="20">
        <f t="shared" si="32"/>
        <v>0</v>
      </c>
      <c r="V96" s="20">
        <f t="shared" si="32"/>
        <v>0</v>
      </c>
      <c r="W96" s="20">
        <f t="shared" si="32"/>
        <v>200</v>
      </c>
      <c r="X96" s="20">
        <f t="shared" si="32"/>
        <v>0</v>
      </c>
      <c r="Y96" s="50">
        <f t="shared" si="32"/>
        <v>0</v>
      </c>
    </row>
    <row r="97" spans="1:25" ht="33.4" customHeight="1" x14ac:dyDescent="0.25">
      <c r="A97" s="17" t="s">
        <v>82</v>
      </c>
      <c r="B97" s="18" t="s">
        <v>85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9" t="s">
        <v>81</v>
      </c>
      <c r="R97" s="18" t="s">
        <v>67</v>
      </c>
      <c r="S97" s="18" t="s">
        <v>83</v>
      </c>
      <c r="T97" s="20">
        <v>3150.8</v>
      </c>
      <c r="U97" s="21"/>
      <c r="V97" s="21"/>
      <c r="W97" s="20">
        <v>200</v>
      </c>
      <c r="X97" s="40"/>
      <c r="Y97" s="48">
        <v>0</v>
      </c>
    </row>
    <row r="98" spans="1:25" ht="33.4" customHeight="1" x14ac:dyDescent="0.25">
      <c r="A98" s="13" t="s">
        <v>86</v>
      </c>
      <c r="B98" s="14" t="s">
        <v>87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2"/>
      <c r="R98" s="14"/>
      <c r="S98" s="14"/>
      <c r="T98" s="15">
        <f>T99</f>
        <v>19252.099999999999</v>
      </c>
      <c r="U98" s="15">
        <f t="shared" ref="U98:Y98" si="33">U99</f>
        <v>0</v>
      </c>
      <c r="V98" s="15">
        <f t="shared" si="33"/>
        <v>0</v>
      </c>
      <c r="W98" s="15">
        <f t="shared" si="33"/>
        <v>300</v>
      </c>
      <c r="X98" s="15">
        <f t="shared" si="33"/>
        <v>300</v>
      </c>
      <c r="Y98" s="49">
        <f t="shared" si="33"/>
        <v>399.4</v>
      </c>
    </row>
    <row r="99" spans="1:25" ht="50.1" customHeight="1" x14ac:dyDescent="0.25">
      <c r="A99" s="13" t="s">
        <v>88</v>
      </c>
      <c r="B99" s="14" t="s">
        <v>89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2"/>
      <c r="R99" s="14"/>
      <c r="S99" s="14"/>
      <c r="T99" s="15">
        <f>T100+T104</f>
        <v>19252.099999999999</v>
      </c>
      <c r="U99" s="15">
        <f t="shared" ref="U99:Y99" si="34">U100+U104</f>
        <v>0</v>
      </c>
      <c r="V99" s="15">
        <f t="shared" si="34"/>
        <v>0</v>
      </c>
      <c r="W99" s="15">
        <f t="shared" si="34"/>
        <v>300</v>
      </c>
      <c r="X99" s="15">
        <f t="shared" si="34"/>
        <v>300</v>
      </c>
      <c r="Y99" s="49">
        <f t="shared" si="34"/>
        <v>399.4</v>
      </c>
    </row>
    <row r="100" spans="1:25" ht="50.1" customHeight="1" x14ac:dyDescent="0.25">
      <c r="A100" s="13" t="s">
        <v>90</v>
      </c>
      <c r="B100" s="14" t="s">
        <v>91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2"/>
      <c r="R100" s="14"/>
      <c r="S100" s="14"/>
      <c r="T100" s="15">
        <f>T101</f>
        <v>455.8</v>
      </c>
      <c r="U100" s="15">
        <f t="shared" ref="U100:Y102" si="35">U101</f>
        <v>0</v>
      </c>
      <c r="V100" s="15">
        <f t="shared" si="35"/>
        <v>0</v>
      </c>
      <c r="W100" s="15">
        <f t="shared" si="35"/>
        <v>300</v>
      </c>
      <c r="X100" s="15">
        <f t="shared" si="35"/>
        <v>300</v>
      </c>
      <c r="Y100" s="49">
        <f t="shared" si="35"/>
        <v>399.4</v>
      </c>
    </row>
    <row r="101" spans="1:25" ht="33.4" customHeight="1" x14ac:dyDescent="0.25">
      <c r="A101" s="17" t="s">
        <v>21</v>
      </c>
      <c r="B101" s="18" t="s">
        <v>91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9" t="s">
        <v>22</v>
      </c>
      <c r="R101" s="18"/>
      <c r="S101" s="18"/>
      <c r="T101" s="20">
        <f>T102</f>
        <v>455.8</v>
      </c>
      <c r="U101" s="20">
        <f t="shared" si="35"/>
        <v>0</v>
      </c>
      <c r="V101" s="20">
        <f t="shared" si="35"/>
        <v>0</v>
      </c>
      <c r="W101" s="20">
        <f t="shared" si="35"/>
        <v>300</v>
      </c>
      <c r="X101" s="20">
        <f t="shared" si="35"/>
        <v>300</v>
      </c>
      <c r="Y101" s="50">
        <f t="shared" si="35"/>
        <v>399.4</v>
      </c>
    </row>
    <row r="102" spans="1:25" ht="33.4" customHeight="1" x14ac:dyDescent="0.25">
      <c r="A102" s="17" t="s">
        <v>66</v>
      </c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9" t="s">
        <v>22</v>
      </c>
      <c r="R102" s="18" t="s">
        <v>67</v>
      </c>
      <c r="S102" s="18" t="s">
        <v>25</v>
      </c>
      <c r="T102" s="20">
        <f>T103</f>
        <v>455.8</v>
      </c>
      <c r="U102" s="20">
        <f t="shared" si="35"/>
        <v>0</v>
      </c>
      <c r="V102" s="20">
        <f t="shared" si="35"/>
        <v>0</v>
      </c>
      <c r="W102" s="20">
        <f t="shared" si="35"/>
        <v>300</v>
      </c>
      <c r="X102" s="20">
        <f t="shared" si="35"/>
        <v>300</v>
      </c>
      <c r="Y102" s="50">
        <f t="shared" si="35"/>
        <v>399.4</v>
      </c>
    </row>
    <row r="103" spans="1:25" ht="33.4" customHeight="1" x14ac:dyDescent="0.25">
      <c r="A103" s="17" t="s">
        <v>82</v>
      </c>
      <c r="B103" s="18" t="s">
        <v>91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9" t="s">
        <v>22</v>
      </c>
      <c r="R103" s="18" t="s">
        <v>67</v>
      </c>
      <c r="S103" s="18" t="s">
        <v>83</v>
      </c>
      <c r="T103" s="20">
        <v>455.8</v>
      </c>
      <c r="U103" s="21"/>
      <c r="V103" s="21"/>
      <c r="W103" s="20">
        <v>300</v>
      </c>
      <c r="X103" s="40">
        <v>300</v>
      </c>
      <c r="Y103" s="48">
        <v>399.4</v>
      </c>
    </row>
    <row r="104" spans="1:25" ht="33.4" customHeight="1" x14ac:dyDescent="0.25">
      <c r="A104" s="34" t="s">
        <v>237</v>
      </c>
      <c r="B104" s="23" t="s">
        <v>230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9"/>
      <c r="R104" s="18"/>
      <c r="S104" s="18"/>
      <c r="T104" s="25">
        <f>T105</f>
        <v>18796.3</v>
      </c>
      <c r="U104" s="25">
        <f t="shared" ref="U104:Y106" si="36">U105</f>
        <v>0</v>
      </c>
      <c r="V104" s="25">
        <f t="shared" si="36"/>
        <v>0</v>
      </c>
      <c r="W104" s="25">
        <f t="shared" si="36"/>
        <v>0</v>
      </c>
      <c r="X104" s="25">
        <f t="shared" si="36"/>
        <v>0</v>
      </c>
      <c r="Y104" s="52">
        <f t="shared" si="36"/>
        <v>0</v>
      </c>
    </row>
    <row r="105" spans="1:25" ht="33.4" customHeight="1" x14ac:dyDescent="0.25">
      <c r="A105" s="17" t="s">
        <v>80</v>
      </c>
      <c r="B105" s="26" t="s">
        <v>230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9">
        <v>410</v>
      </c>
      <c r="R105" s="18"/>
      <c r="S105" s="18"/>
      <c r="T105" s="20">
        <f>T106</f>
        <v>18796.3</v>
      </c>
      <c r="U105" s="20">
        <f t="shared" si="36"/>
        <v>0</v>
      </c>
      <c r="V105" s="20">
        <f t="shared" si="36"/>
        <v>0</v>
      </c>
      <c r="W105" s="20">
        <f t="shared" si="36"/>
        <v>0</v>
      </c>
      <c r="X105" s="20">
        <f t="shared" si="36"/>
        <v>0</v>
      </c>
      <c r="Y105" s="50">
        <f t="shared" si="36"/>
        <v>0</v>
      </c>
    </row>
    <row r="106" spans="1:25" ht="33.4" customHeight="1" x14ac:dyDescent="0.25">
      <c r="A106" s="17" t="s">
        <v>66</v>
      </c>
      <c r="B106" s="26" t="s">
        <v>230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9">
        <v>410</v>
      </c>
      <c r="R106" s="18" t="s">
        <v>67</v>
      </c>
      <c r="S106" s="18" t="s">
        <v>25</v>
      </c>
      <c r="T106" s="20">
        <f>T107</f>
        <v>18796.3</v>
      </c>
      <c r="U106" s="20">
        <f t="shared" si="36"/>
        <v>0</v>
      </c>
      <c r="V106" s="20">
        <f t="shared" si="36"/>
        <v>0</v>
      </c>
      <c r="W106" s="20">
        <f t="shared" si="36"/>
        <v>0</v>
      </c>
      <c r="X106" s="20">
        <f t="shared" si="36"/>
        <v>0</v>
      </c>
      <c r="Y106" s="50">
        <f t="shared" si="36"/>
        <v>0</v>
      </c>
    </row>
    <row r="107" spans="1:25" ht="33.4" customHeight="1" x14ac:dyDescent="0.25">
      <c r="A107" s="17" t="s">
        <v>82</v>
      </c>
      <c r="B107" s="26" t="s">
        <v>230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9">
        <v>410</v>
      </c>
      <c r="R107" s="18" t="s">
        <v>67</v>
      </c>
      <c r="S107" s="18" t="s">
        <v>83</v>
      </c>
      <c r="T107" s="20">
        <v>18796.3</v>
      </c>
      <c r="U107" s="21"/>
      <c r="V107" s="21"/>
      <c r="W107" s="20"/>
      <c r="X107" s="40"/>
      <c r="Y107" s="48">
        <v>0</v>
      </c>
    </row>
    <row r="108" spans="1:25" ht="83.65" customHeight="1" x14ac:dyDescent="0.25">
      <c r="A108" s="13" t="s">
        <v>92</v>
      </c>
      <c r="B108" s="14" t="s">
        <v>93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2"/>
      <c r="R108" s="14"/>
      <c r="S108" s="14"/>
      <c r="T108" s="15">
        <f>T109</f>
        <v>3000</v>
      </c>
      <c r="U108" s="15">
        <f t="shared" ref="U108:Y112" si="37">U109</f>
        <v>0</v>
      </c>
      <c r="V108" s="15">
        <f t="shared" si="37"/>
        <v>0</v>
      </c>
      <c r="W108" s="15">
        <f t="shared" si="37"/>
        <v>3000</v>
      </c>
      <c r="X108" s="15">
        <f t="shared" si="37"/>
        <v>3000</v>
      </c>
      <c r="Y108" s="49">
        <f t="shared" si="37"/>
        <v>2451</v>
      </c>
    </row>
    <row r="109" spans="1:25" ht="33.4" customHeight="1" x14ac:dyDescent="0.25">
      <c r="A109" s="13" t="s">
        <v>94</v>
      </c>
      <c r="B109" s="14" t="s">
        <v>95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2"/>
      <c r="R109" s="14"/>
      <c r="S109" s="14"/>
      <c r="T109" s="15">
        <f>T110</f>
        <v>3000</v>
      </c>
      <c r="U109" s="15">
        <f t="shared" si="37"/>
        <v>0</v>
      </c>
      <c r="V109" s="15">
        <f t="shared" si="37"/>
        <v>0</v>
      </c>
      <c r="W109" s="15">
        <f t="shared" si="37"/>
        <v>3000</v>
      </c>
      <c r="X109" s="15">
        <f t="shared" si="37"/>
        <v>3000</v>
      </c>
      <c r="Y109" s="49">
        <f t="shared" si="37"/>
        <v>2451</v>
      </c>
    </row>
    <row r="110" spans="1:25" ht="66.95" customHeight="1" x14ac:dyDescent="0.25">
      <c r="A110" s="13" t="s">
        <v>96</v>
      </c>
      <c r="B110" s="14" t="s">
        <v>97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2"/>
      <c r="R110" s="14"/>
      <c r="S110" s="14"/>
      <c r="T110" s="15">
        <f>T111</f>
        <v>3000</v>
      </c>
      <c r="U110" s="15">
        <f t="shared" si="37"/>
        <v>0</v>
      </c>
      <c r="V110" s="15">
        <f t="shared" si="37"/>
        <v>0</v>
      </c>
      <c r="W110" s="15">
        <f t="shared" si="37"/>
        <v>3000</v>
      </c>
      <c r="X110" s="15">
        <f t="shared" si="37"/>
        <v>3000</v>
      </c>
      <c r="Y110" s="49">
        <f t="shared" si="37"/>
        <v>2451</v>
      </c>
    </row>
    <row r="111" spans="1:25" ht="50.1" customHeight="1" x14ac:dyDescent="0.25">
      <c r="A111" s="17" t="s">
        <v>98</v>
      </c>
      <c r="B111" s="18" t="s">
        <v>97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9" t="s">
        <v>99</v>
      </c>
      <c r="R111" s="18"/>
      <c r="S111" s="18"/>
      <c r="T111" s="20">
        <f>T112</f>
        <v>3000</v>
      </c>
      <c r="U111" s="20">
        <f t="shared" si="37"/>
        <v>0</v>
      </c>
      <c r="V111" s="20">
        <f t="shared" si="37"/>
        <v>0</v>
      </c>
      <c r="W111" s="20">
        <f t="shared" si="37"/>
        <v>3000</v>
      </c>
      <c r="X111" s="20">
        <f t="shared" si="37"/>
        <v>3000</v>
      </c>
      <c r="Y111" s="50">
        <f t="shared" si="37"/>
        <v>2451</v>
      </c>
    </row>
    <row r="112" spans="1:25" ht="33.4" customHeight="1" x14ac:dyDescent="0.25">
      <c r="A112" s="17" t="s">
        <v>66</v>
      </c>
      <c r="B112" s="18" t="s">
        <v>97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9" t="s">
        <v>99</v>
      </c>
      <c r="R112" s="18" t="s">
        <v>67</v>
      </c>
      <c r="S112" s="18" t="s">
        <v>25</v>
      </c>
      <c r="T112" s="20">
        <f>T113</f>
        <v>3000</v>
      </c>
      <c r="U112" s="20">
        <f t="shared" si="37"/>
        <v>0</v>
      </c>
      <c r="V112" s="20">
        <f t="shared" si="37"/>
        <v>0</v>
      </c>
      <c r="W112" s="20">
        <f t="shared" si="37"/>
        <v>3000</v>
      </c>
      <c r="X112" s="20">
        <f t="shared" si="37"/>
        <v>3000</v>
      </c>
      <c r="Y112" s="50">
        <f t="shared" si="37"/>
        <v>2451</v>
      </c>
    </row>
    <row r="113" spans="1:25" ht="33.4" customHeight="1" x14ac:dyDescent="0.25">
      <c r="A113" s="17" t="s">
        <v>82</v>
      </c>
      <c r="B113" s="18" t="s">
        <v>97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9" t="s">
        <v>99</v>
      </c>
      <c r="R113" s="18" t="s">
        <v>67</v>
      </c>
      <c r="S113" s="18" t="s">
        <v>83</v>
      </c>
      <c r="T113" s="20">
        <v>3000</v>
      </c>
      <c r="U113" s="21"/>
      <c r="V113" s="21"/>
      <c r="W113" s="20">
        <v>3000</v>
      </c>
      <c r="X113" s="40">
        <v>3000</v>
      </c>
      <c r="Y113" s="48">
        <v>2451</v>
      </c>
    </row>
    <row r="114" spans="1:25" ht="33.4" customHeight="1" x14ac:dyDescent="0.25">
      <c r="A114" s="13" t="s">
        <v>100</v>
      </c>
      <c r="B114" s="14" t="s">
        <v>101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2"/>
      <c r="R114" s="14"/>
      <c r="S114" s="14"/>
      <c r="T114" s="15">
        <f>T115</f>
        <v>4799</v>
      </c>
      <c r="U114" s="15">
        <f t="shared" ref="U114:Y114" si="38">U115</f>
        <v>0</v>
      </c>
      <c r="V114" s="15">
        <f t="shared" si="38"/>
        <v>0</v>
      </c>
      <c r="W114" s="15">
        <f t="shared" si="38"/>
        <v>4150</v>
      </c>
      <c r="X114" s="15">
        <f t="shared" si="38"/>
        <v>4150</v>
      </c>
      <c r="Y114" s="49">
        <f t="shared" si="38"/>
        <v>2980.8</v>
      </c>
    </row>
    <row r="115" spans="1:25" ht="33.4" customHeight="1" x14ac:dyDescent="0.25">
      <c r="A115" s="13" t="s">
        <v>102</v>
      </c>
      <c r="B115" s="14" t="s">
        <v>103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2"/>
      <c r="R115" s="14"/>
      <c r="S115" s="14"/>
      <c r="T115" s="15">
        <f>T116+T120+T124+T128</f>
        <v>4799</v>
      </c>
      <c r="U115" s="15">
        <f t="shared" ref="U115:Y115" si="39">U116+U120+U124+U128</f>
        <v>0</v>
      </c>
      <c r="V115" s="15">
        <f t="shared" si="39"/>
        <v>0</v>
      </c>
      <c r="W115" s="15">
        <f t="shared" si="39"/>
        <v>4150</v>
      </c>
      <c r="X115" s="15">
        <f t="shared" si="39"/>
        <v>4150</v>
      </c>
      <c r="Y115" s="49">
        <f t="shared" si="39"/>
        <v>2980.8</v>
      </c>
    </row>
    <row r="116" spans="1:25" ht="33.4" customHeight="1" x14ac:dyDescent="0.25">
      <c r="A116" s="13" t="s">
        <v>104</v>
      </c>
      <c r="B116" s="14" t="s">
        <v>105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2"/>
      <c r="R116" s="14"/>
      <c r="S116" s="14"/>
      <c r="T116" s="15">
        <f>T117</f>
        <v>1880</v>
      </c>
      <c r="U116" s="15">
        <f t="shared" ref="U116:Y118" si="40">U117</f>
        <v>0</v>
      </c>
      <c r="V116" s="15">
        <f t="shared" si="40"/>
        <v>0</v>
      </c>
      <c r="W116" s="15">
        <f t="shared" si="40"/>
        <v>1350</v>
      </c>
      <c r="X116" s="15">
        <f t="shared" si="40"/>
        <v>1350</v>
      </c>
      <c r="Y116" s="49">
        <f t="shared" si="40"/>
        <v>1175.3</v>
      </c>
    </row>
    <row r="117" spans="1:25" ht="33.4" customHeight="1" x14ac:dyDescent="0.25">
      <c r="A117" s="17" t="s">
        <v>21</v>
      </c>
      <c r="B117" s="18" t="s">
        <v>105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9" t="s">
        <v>22</v>
      </c>
      <c r="R117" s="18"/>
      <c r="S117" s="18"/>
      <c r="T117" s="20">
        <f>T118</f>
        <v>1880</v>
      </c>
      <c r="U117" s="20">
        <f t="shared" si="40"/>
        <v>0</v>
      </c>
      <c r="V117" s="20">
        <f t="shared" si="40"/>
        <v>0</v>
      </c>
      <c r="W117" s="20">
        <f t="shared" si="40"/>
        <v>1350</v>
      </c>
      <c r="X117" s="20">
        <f t="shared" si="40"/>
        <v>1350</v>
      </c>
      <c r="Y117" s="50">
        <f t="shared" si="40"/>
        <v>1175.3</v>
      </c>
    </row>
    <row r="118" spans="1:25" ht="33.4" customHeight="1" x14ac:dyDescent="0.25">
      <c r="A118" s="17" t="s">
        <v>66</v>
      </c>
      <c r="B118" s="18" t="s">
        <v>105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9" t="s">
        <v>22</v>
      </c>
      <c r="R118" s="18" t="s">
        <v>67</v>
      </c>
      <c r="S118" s="18" t="s">
        <v>25</v>
      </c>
      <c r="T118" s="20">
        <f>T119</f>
        <v>1880</v>
      </c>
      <c r="U118" s="20">
        <f t="shared" si="40"/>
        <v>0</v>
      </c>
      <c r="V118" s="20">
        <f t="shared" si="40"/>
        <v>0</v>
      </c>
      <c r="W118" s="20">
        <f t="shared" si="40"/>
        <v>1350</v>
      </c>
      <c r="X118" s="20">
        <f t="shared" si="40"/>
        <v>1350</v>
      </c>
      <c r="Y118" s="50">
        <f t="shared" si="40"/>
        <v>1175.3</v>
      </c>
    </row>
    <row r="119" spans="1:25" ht="33.4" customHeight="1" x14ac:dyDescent="0.25">
      <c r="A119" s="17" t="s">
        <v>106</v>
      </c>
      <c r="B119" s="18" t="s">
        <v>105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9" t="s">
        <v>22</v>
      </c>
      <c r="R119" s="18" t="s">
        <v>67</v>
      </c>
      <c r="S119" s="18" t="s">
        <v>73</v>
      </c>
      <c r="T119" s="20">
        <v>1880</v>
      </c>
      <c r="U119" s="21"/>
      <c r="V119" s="21"/>
      <c r="W119" s="20">
        <v>1350</v>
      </c>
      <c r="X119" s="40">
        <v>1350</v>
      </c>
      <c r="Y119" s="48">
        <v>1175.3</v>
      </c>
    </row>
    <row r="120" spans="1:25" ht="33.4" customHeight="1" x14ac:dyDescent="0.25">
      <c r="A120" s="13" t="s">
        <v>107</v>
      </c>
      <c r="B120" s="14" t="s">
        <v>108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2"/>
      <c r="R120" s="14"/>
      <c r="S120" s="14"/>
      <c r="T120" s="15">
        <f>T121</f>
        <v>100</v>
      </c>
      <c r="U120" s="15">
        <f t="shared" ref="U120:Y122" si="41">U121</f>
        <v>0</v>
      </c>
      <c r="V120" s="15">
        <f t="shared" si="41"/>
        <v>0</v>
      </c>
      <c r="W120" s="15">
        <f t="shared" si="41"/>
        <v>100</v>
      </c>
      <c r="X120" s="15">
        <f t="shared" si="41"/>
        <v>100</v>
      </c>
      <c r="Y120" s="49">
        <f t="shared" si="41"/>
        <v>0</v>
      </c>
    </row>
    <row r="121" spans="1:25" ht="33.4" customHeight="1" x14ac:dyDescent="0.25">
      <c r="A121" s="17" t="s">
        <v>21</v>
      </c>
      <c r="B121" s="18" t="s">
        <v>108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9" t="s">
        <v>22</v>
      </c>
      <c r="R121" s="18"/>
      <c r="S121" s="18"/>
      <c r="T121" s="20">
        <f>T122</f>
        <v>100</v>
      </c>
      <c r="U121" s="20">
        <f t="shared" si="41"/>
        <v>0</v>
      </c>
      <c r="V121" s="20">
        <f t="shared" si="41"/>
        <v>0</v>
      </c>
      <c r="W121" s="20">
        <f t="shared" si="41"/>
        <v>100</v>
      </c>
      <c r="X121" s="20">
        <f t="shared" si="41"/>
        <v>100</v>
      </c>
      <c r="Y121" s="50">
        <f t="shared" si="41"/>
        <v>0</v>
      </c>
    </row>
    <row r="122" spans="1:25" ht="33.4" customHeight="1" x14ac:dyDescent="0.25">
      <c r="A122" s="17" t="s">
        <v>66</v>
      </c>
      <c r="B122" s="18" t="s">
        <v>108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9" t="s">
        <v>22</v>
      </c>
      <c r="R122" s="18" t="s">
        <v>67</v>
      </c>
      <c r="S122" s="18" t="s">
        <v>25</v>
      </c>
      <c r="T122" s="20">
        <f>T123</f>
        <v>100</v>
      </c>
      <c r="U122" s="20">
        <f t="shared" si="41"/>
        <v>0</v>
      </c>
      <c r="V122" s="20">
        <f t="shared" si="41"/>
        <v>0</v>
      </c>
      <c r="W122" s="20">
        <f t="shared" si="41"/>
        <v>100</v>
      </c>
      <c r="X122" s="20">
        <f t="shared" si="41"/>
        <v>100</v>
      </c>
      <c r="Y122" s="50">
        <f t="shared" si="41"/>
        <v>0</v>
      </c>
    </row>
    <row r="123" spans="1:25" ht="33.4" customHeight="1" x14ac:dyDescent="0.25">
      <c r="A123" s="17" t="s">
        <v>106</v>
      </c>
      <c r="B123" s="18" t="s">
        <v>108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9" t="s">
        <v>22</v>
      </c>
      <c r="R123" s="18" t="s">
        <v>67</v>
      </c>
      <c r="S123" s="18" t="s">
        <v>73</v>
      </c>
      <c r="T123" s="20">
        <v>100</v>
      </c>
      <c r="U123" s="21"/>
      <c r="V123" s="21"/>
      <c r="W123" s="20">
        <v>100</v>
      </c>
      <c r="X123" s="40">
        <v>100</v>
      </c>
      <c r="Y123" s="48">
        <v>0</v>
      </c>
    </row>
    <row r="124" spans="1:25" ht="33.4" customHeight="1" x14ac:dyDescent="0.25">
      <c r="A124" s="13" t="s">
        <v>109</v>
      </c>
      <c r="B124" s="14" t="s">
        <v>110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2"/>
      <c r="R124" s="14"/>
      <c r="S124" s="14"/>
      <c r="T124" s="15">
        <f>T125</f>
        <v>2769</v>
      </c>
      <c r="U124" s="15">
        <f t="shared" ref="U124:Y126" si="42">U125</f>
        <v>0</v>
      </c>
      <c r="V124" s="15">
        <f t="shared" si="42"/>
        <v>0</v>
      </c>
      <c r="W124" s="15">
        <f t="shared" si="42"/>
        <v>2700</v>
      </c>
      <c r="X124" s="15">
        <f t="shared" si="42"/>
        <v>2700</v>
      </c>
      <c r="Y124" s="49">
        <f t="shared" si="42"/>
        <v>1755.7</v>
      </c>
    </row>
    <row r="125" spans="1:25" ht="33.4" customHeight="1" x14ac:dyDescent="0.25">
      <c r="A125" s="17" t="s">
        <v>21</v>
      </c>
      <c r="B125" s="18" t="s">
        <v>110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9" t="s">
        <v>22</v>
      </c>
      <c r="R125" s="18"/>
      <c r="S125" s="18"/>
      <c r="T125" s="20">
        <f>T126</f>
        <v>2769</v>
      </c>
      <c r="U125" s="20">
        <f t="shared" si="42"/>
        <v>0</v>
      </c>
      <c r="V125" s="20">
        <f t="shared" si="42"/>
        <v>0</v>
      </c>
      <c r="W125" s="20">
        <f t="shared" si="42"/>
        <v>2700</v>
      </c>
      <c r="X125" s="20">
        <f t="shared" si="42"/>
        <v>2700</v>
      </c>
      <c r="Y125" s="50">
        <f t="shared" si="42"/>
        <v>1755.7</v>
      </c>
    </row>
    <row r="126" spans="1:25" ht="33.4" customHeight="1" x14ac:dyDescent="0.25">
      <c r="A126" s="17" t="s">
        <v>66</v>
      </c>
      <c r="B126" s="18" t="s">
        <v>110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9" t="s">
        <v>22</v>
      </c>
      <c r="R126" s="18" t="s">
        <v>67</v>
      </c>
      <c r="S126" s="18" t="s">
        <v>25</v>
      </c>
      <c r="T126" s="20">
        <f>T127</f>
        <v>2769</v>
      </c>
      <c r="U126" s="20">
        <f t="shared" si="42"/>
        <v>0</v>
      </c>
      <c r="V126" s="20">
        <f t="shared" si="42"/>
        <v>0</v>
      </c>
      <c r="W126" s="20">
        <f t="shared" si="42"/>
        <v>2700</v>
      </c>
      <c r="X126" s="20">
        <f t="shared" si="42"/>
        <v>2700</v>
      </c>
      <c r="Y126" s="50">
        <f t="shared" si="42"/>
        <v>1755.7</v>
      </c>
    </row>
    <row r="127" spans="1:25" ht="33.4" customHeight="1" x14ac:dyDescent="0.25">
      <c r="A127" s="17" t="s">
        <v>106</v>
      </c>
      <c r="B127" s="18" t="s">
        <v>110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9" t="s">
        <v>22</v>
      </c>
      <c r="R127" s="18" t="s">
        <v>67</v>
      </c>
      <c r="S127" s="18" t="s">
        <v>73</v>
      </c>
      <c r="T127" s="20">
        <v>2769</v>
      </c>
      <c r="U127" s="21"/>
      <c r="V127" s="21"/>
      <c r="W127" s="20">
        <v>2700</v>
      </c>
      <c r="X127" s="40">
        <v>2700</v>
      </c>
      <c r="Y127" s="48">
        <v>1755.7</v>
      </c>
    </row>
    <row r="128" spans="1:25" ht="33.4" customHeight="1" x14ac:dyDescent="0.25">
      <c r="A128" s="13" t="s">
        <v>111</v>
      </c>
      <c r="B128" s="14" t="s">
        <v>112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2"/>
      <c r="R128" s="14"/>
      <c r="S128" s="14"/>
      <c r="T128" s="15">
        <f>T129</f>
        <v>50</v>
      </c>
      <c r="U128" s="15">
        <f t="shared" ref="U128:Y131" si="43">U129</f>
        <v>0</v>
      </c>
      <c r="V128" s="15">
        <f t="shared" si="43"/>
        <v>0</v>
      </c>
      <c r="W128" s="15">
        <f t="shared" si="43"/>
        <v>0</v>
      </c>
      <c r="X128" s="15">
        <f t="shared" si="43"/>
        <v>0</v>
      </c>
      <c r="Y128" s="49">
        <f t="shared" si="43"/>
        <v>49.8</v>
      </c>
    </row>
    <row r="129" spans="1:25" ht="33.4" customHeight="1" x14ac:dyDescent="0.25">
      <c r="A129" s="13" t="s">
        <v>113</v>
      </c>
      <c r="B129" s="14" t="s">
        <v>114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2"/>
      <c r="R129" s="14"/>
      <c r="S129" s="14"/>
      <c r="T129" s="15">
        <f>T130</f>
        <v>50</v>
      </c>
      <c r="U129" s="15">
        <f t="shared" si="43"/>
        <v>0</v>
      </c>
      <c r="V129" s="15">
        <f t="shared" si="43"/>
        <v>0</v>
      </c>
      <c r="W129" s="15">
        <f t="shared" si="43"/>
        <v>0</v>
      </c>
      <c r="X129" s="15">
        <f t="shared" si="43"/>
        <v>0</v>
      </c>
      <c r="Y129" s="49">
        <f t="shared" si="43"/>
        <v>49.8</v>
      </c>
    </row>
    <row r="130" spans="1:25" ht="33.4" customHeight="1" x14ac:dyDescent="0.25">
      <c r="A130" s="17" t="s">
        <v>21</v>
      </c>
      <c r="B130" s="18" t="s">
        <v>114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9" t="s">
        <v>22</v>
      </c>
      <c r="R130" s="18"/>
      <c r="S130" s="18"/>
      <c r="T130" s="20">
        <f>T131</f>
        <v>50</v>
      </c>
      <c r="U130" s="20">
        <f t="shared" si="43"/>
        <v>0</v>
      </c>
      <c r="V130" s="20">
        <f t="shared" si="43"/>
        <v>0</v>
      </c>
      <c r="W130" s="20">
        <f t="shared" si="43"/>
        <v>0</v>
      </c>
      <c r="X130" s="20">
        <f t="shared" si="43"/>
        <v>0</v>
      </c>
      <c r="Y130" s="50">
        <f t="shared" si="43"/>
        <v>49.8</v>
      </c>
    </row>
    <row r="131" spans="1:25" ht="33.4" customHeight="1" x14ac:dyDescent="0.25">
      <c r="A131" s="17" t="s">
        <v>66</v>
      </c>
      <c r="B131" s="18" t="s">
        <v>114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9" t="s">
        <v>22</v>
      </c>
      <c r="R131" s="18" t="s">
        <v>67</v>
      </c>
      <c r="S131" s="18" t="s">
        <v>25</v>
      </c>
      <c r="T131" s="20">
        <f>T132</f>
        <v>50</v>
      </c>
      <c r="U131" s="20">
        <f t="shared" si="43"/>
        <v>0</v>
      </c>
      <c r="V131" s="20">
        <f t="shared" si="43"/>
        <v>0</v>
      </c>
      <c r="W131" s="20">
        <f t="shared" si="43"/>
        <v>0</v>
      </c>
      <c r="X131" s="20">
        <f t="shared" si="43"/>
        <v>0</v>
      </c>
      <c r="Y131" s="50">
        <f t="shared" si="43"/>
        <v>49.8</v>
      </c>
    </row>
    <row r="132" spans="1:25" ht="33.4" customHeight="1" x14ac:dyDescent="0.25">
      <c r="A132" s="17" t="s">
        <v>106</v>
      </c>
      <c r="B132" s="18" t="s">
        <v>114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9" t="s">
        <v>22</v>
      </c>
      <c r="R132" s="18" t="s">
        <v>67</v>
      </c>
      <c r="S132" s="18" t="s">
        <v>73</v>
      </c>
      <c r="T132" s="20">
        <v>50</v>
      </c>
      <c r="U132" s="21"/>
      <c r="V132" s="21"/>
      <c r="W132" s="20"/>
      <c r="X132" s="40"/>
      <c r="Y132" s="48">
        <v>49.8</v>
      </c>
    </row>
    <row r="133" spans="1:25" ht="33.4" customHeight="1" x14ac:dyDescent="0.25">
      <c r="A133" s="13" t="s">
        <v>115</v>
      </c>
      <c r="B133" s="14" t="s">
        <v>116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2"/>
      <c r="R133" s="14"/>
      <c r="S133" s="14"/>
      <c r="T133" s="15">
        <f>T134</f>
        <v>1965.8000000000002</v>
      </c>
      <c r="U133" s="15">
        <f t="shared" ref="U133:Y133" si="44">U134</f>
        <v>0</v>
      </c>
      <c r="V133" s="15">
        <f t="shared" si="44"/>
        <v>0</v>
      </c>
      <c r="W133" s="15">
        <f t="shared" si="44"/>
        <v>1931.7</v>
      </c>
      <c r="X133" s="15">
        <f t="shared" si="44"/>
        <v>1938.8</v>
      </c>
      <c r="Y133" s="49">
        <f t="shared" si="44"/>
        <v>1040.7</v>
      </c>
    </row>
    <row r="134" spans="1:25" ht="33.4" customHeight="1" x14ac:dyDescent="0.25">
      <c r="A134" s="13" t="s">
        <v>117</v>
      </c>
      <c r="B134" s="14" t="s">
        <v>118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2"/>
      <c r="R134" s="14"/>
      <c r="S134" s="14"/>
      <c r="T134" s="15">
        <f>T135+T140</f>
        <v>1965.8000000000002</v>
      </c>
      <c r="U134" s="15">
        <f t="shared" ref="U134:Y134" si="45">U135+U140</f>
        <v>0</v>
      </c>
      <c r="V134" s="15">
        <f t="shared" si="45"/>
        <v>0</v>
      </c>
      <c r="W134" s="15">
        <f t="shared" si="45"/>
        <v>1931.7</v>
      </c>
      <c r="X134" s="15">
        <f t="shared" si="45"/>
        <v>1938.8</v>
      </c>
      <c r="Y134" s="49">
        <f t="shared" si="45"/>
        <v>1040.7</v>
      </c>
    </row>
    <row r="135" spans="1:25" ht="33.4" customHeight="1" x14ac:dyDescent="0.25">
      <c r="A135" s="13" t="s">
        <v>119</v>
      </c>
      <c r="B135" s="14" t="s">
        <v>120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2"/>
      <c r="R135" s="14"/>
      <c r="S135" s="14"/>
      <c r="T135" s="15">
        <f>T136</f>
        <v>1000</v>
      </c>
      <c r="U135" s="15">
        <f t="shared" ref="U135:Y138" si="46">U136</f>
        <v>0</v>
      </c>
      <c r="V135" s="15">
        <f t="shared" si="46"/>
        <v>0</v>
      </c>
      <c r="W135" s="15">
        <f t="shared" si="46"/>
        <v>1000</v>
      </c>
      <c r="X135" s="15">
        <f t="shared" si="46"/>
        <v>1000</v>
      </c>
      <c r="Y135" s="49">
        <f t="shared" si="46"/>
        <v>609.20000000000005</v>
      </c>
    </row>
    <row r="136" spans="1:25" ht="33.4" customHeight="1" x14ac:dyDescent="0.25">
      <c r="A136" s="13" t="s">
        <v>121</v>
      </c>
      <c r="B136" s="14" t="s">
        <v>122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2"/>
      <c r="R136" s="14"/>
      <c r="S136" s="14"/>
      <c r="T136" s="15">
        <f>T137</f>
        <v>1000</v>
      </c>
      <c r="U136" s="15">
        <f t="shared" si="46"/>
        <v>0</v>
      </c>
      <c r="V136" s="15">
        <f t="shared" si="46"/>
        <v>0</v>
      </c>
      <c r="W136" s="15">
        <f t="shared" si="46"/>
        <v>1000</v>
      </c>
      <c r="X136" s="15">
        <f t="shared" si="46"/>
        <v>1000</v>
      </c>
      <c r="Y136" s="49">
        <f t="shared" si="46"/>
        <v>609.20000000000005</v>
      </c>
    </row>
    <row r="137" spans="1:25" ht="33.4" customHeight="1" x14ac:dyDescent="0.25">
      <c r="A137" s="17" t="s">
        <v>21</v>
      </c>
      <c r="B137" s="18" t="s">
        <v>122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9" t="s">
        <v>22</v>
      </c>
      <c r="R137" s="18"/>
      <c r="S137" s="18"/>
      <c r="T137" s="20">
        <f>T138</f>
        <v>1000</v>
      </c>
      <c r="U137" s="20">
        <f t="shared" si="46"/>
        <v>0</v>
      </c>
      <c r="V137" s="20">
        <f t="shared" si="46"/>
        <v>0</v>
      </c>
      <c r="W137" s="20">
        <f t="shared" si="46"/>
        <v>1000</v>
      </c>
      <c r="X137" s="20">
        <f t="shared" si="46"/>
        <v>1000</v>
      </c>
      <c r="Y137" s="50">
        <f t="shared" si="46"/>
        <v>609.20000000000005</v>
      </c>
    </row>
    <row r="138" spans="1:25" ht="33.4" customHeight="1" x14ac:dyDescent="0.25">
      <c r="A138" s="17" t="s">
        <v>123</v>
      </c>
      <c r="B138" s="18" t="s">
        <v>122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9" t="s">
        <v>22</v>
      </c>
      <c r="R138" s="18" t="s">
        <v>27</v>
      </c>
      <c r="S138" s="18" t="s">
        <v>25</v>
      </c>
      <c r="T138" s="20">
        <f>T139</f>
        <v>1000</v>
      </c>
      <c r="U138" s="20">
        <f t="shared" si="46"/>
        <v>0</v>
      </c>
      <c r="V138" s="20">
        <f t="shared" si="46"/>
        <v>0</v>
      </c>
      <c r="W138" s="20">
        <f t="shared" si="46"/>
        <v>1000</v>
      </c>
      <c r="X138" s="20">
        <f t="shared" si="46"/>
        <v>1000</v>
      </c>
      <c r="Y138" s="50">
        <f t="shared" si="46"/>
        <v>609.20000000000005</v>
      </c>
    </row>
    <row r="139" spans="1:25" ht="33.4" customHeight="1" x14ac:dyDescent="0.25">
      <c r="A139" s="17" t="s">
        <v>124</v>
      </c>
      <c r="B139" s="18" t="s">
        <v>122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9" t="s">
        <v>22</v>
      </c>
      <c r="R139" s="18" t="s">
        <v>27</v>
      </c>
      <c r="S139" s="18" t="s">
        <v>125</v>
      </c>
      <c r="T139" s="20">
        <v>1000</v>
      </c>
      <c r="U139" s="21"/>
      <c r="V139" s="21"/>
      <c r="W139" s="20">
        <v>1000</v>
      </c>
      <c r="X139" s="40">
        <v>1000</v>
      </c>
      <c r="Y139" s="48">
        <v>609.20000000000005</v>
      </c>
    </row>
    <row r="140" spans="1:25" ht="50.1" customHeight="1" x14ac:dyDescent="0.25">
      <c r="A140" s="13" t="s">
        <v>126</v>
      </c>
      <c r="B140" s="14" t="s">
        <v>127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2"/>
      <c r="R140" s="14"/>
      <c r="S140" s="14"/>
      <c r="T140" s="15">
        <f>T141+T145</f>
        <v>965.80000000000007</v>
      </c>
      <c r="U140" s="15">
        <f t="shared" ref="U140:Y140" si="47">U141+U145</f>
        <v>0</v>
      </c>
      <c r="V140" s="15">
        <f t="shared" si="47"/>
        <v>0</v>
      </c>
      <c r="W140" s="15">
        <f t="shared" si="47"/>
        <v>931.7</v>
      </c>
      <c r="X140" s="15">
        <f t="shared" si="47"/>
        <v>938.8</v>
      </c>
      <c r="Y140" s="49">
        <f t="shared" si="47"/>
        <v>431.5</v>
      </c>
    </row>
    <row r="141" spans="1:25" ht="33.4" customHeight="1" x14ac:dyDescent="0.25">
      <c r="A141" s="13" t="s">
        <v>128</v>
      </c>
      <c r="B141" s="14" t="s">
        <v>129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2"/>
      <c r="R141" s="14"/>
      <c r="S141" s="14"/>
      <c r="T141" s="15">
        <f>T142</f>
        <v>81.099999999999994</v>
      </c>
      <c r="U141" s="15">
        <f t="shared" ref="U141:Y143" si="48">U142</f>
        <v>0</v>
      </c>
      <c r="V141" s="15">
        <f t="shared" si="48"/>
        <v>0</v>
      </c>
      <c r="W141" s="15">
        <f t="shared" si="48"/>
        <v>50</v>
      </c>
      <c r="X141" s="15">
        <f t="shared" si="48"/>
        <v>50</v>
      </c>
      <c r="Y141" s="49">
        <f t="shared" si="48"/>
        <v>40</v>
      </c>
    </row>
    <row r="142" spans="1:25" ht="33.4" customHeight="1" x14ac:dyDescent="0.25">
      <c r="A142" s="17" t="s">
        <v>21</v>
      </c>
      <c r="B142" s="18" t="s">
        <v>129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9" t="s">
        <v>22</v>
      </c>
      <c r="R142" s="18"/>
      <c r="S142" s="18"/>
      <c r="T142" s="20">
        <f>T143</f>
        <v>81.099999999999994</v>
      </c>
      <c r="U142" s="20">
        <f t="shared" si="48"/>
        <v>0</v>
      </c>
      <c r="V142" s="20">
        <f t="shared" si="48"/>
        <v>0</v>
      </c>
      <c r="W142" s="20">
        <f t="shared" si="48"/>
        <v>50</v>
      </c>
      <c r="X142" s="20">
        <f t="shared" si="48"/>
        <v>50</v>
      </c>
      <c r="Y142" s="50">
        <f t="shared" si="48"/>
        <v>40</v>
      </c>
    </row>
    <row r="143" spans="1:25" ht="33.4" customHeight="1" x14ac:dyDescent="0.25">
      <c r="A143" s="17" t="s">
        <v>123</v>
      </c>
      <c r="B143" s="18" t="s">
        <v>129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9" t="s">
        <v>22</v>
      </c>
      <c r="R143" s="18" t="s">
        <v>27</v>
      </c>
      <c r="S143" s="18" t="s">
        <v>25</v>
      </c>
      <c r="T143" s="20">
        <f>T144</f>
        <v>81.099999999999994</v>
      </c>
      <c r="U143" s="20">
        <f t="shared" si="48"/>
        <v>0</v>
      </c>
      <c r="V143" s="20">
        <f t="shared" si="48"/>
        <v>0</v>
      </c>
      <c r="W143" s="20">
        <f t="shared" si="48"/>
        <v>50</v>
      </c>
      <c r="X143" s="20">
        <f t="shared" si="48"/>
        <v>50</v>
      </c>
      <c r="Y143" s="50">
        <f t="shared" si="48"/>
        <v>40</v>
      </c>
    </row>
    <row r="144" spans="1:25" ht="33.4" customHeight="1" x14ac:dyDescent="0.25">
      <c r="A144" s="17" t="s">
        <v>124</v>
      </c>
      <c r="B144" s="18" t="s">
        <v>129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9" t="s">
        <v>22</v>
      </c>
      <c r="R144" s="18" t="s">
        <v>27</v>
      </c>
      <c r="S144" s="18" t="s">
        <v>125</v>
      </c>
      <c r="T144" s="20">
        <v>81.099999999999994</v>
      </c>
      <c r="U144" s="21"/>
      <c r="V144" s="21"/>
      <c r="W144" s="20">
        <v>50</v>
      </c>
      <c r="X144" s="40">
        <v>50</v>
      </c>
      <c r="Y144" s="48">
        <v>40</v>
      </c>
    </row>
    <row r="145" spans="1:25" ht="33.4" customHeight="1" x14ac:dyDescent="0.25">
      <c r="A145" s="13" t="s">
        <v>130</v>
      </c>
      <c r="B145" s="14" t="s">
        <v>131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2"/>
      <c r="R145" s="14"/>
      <c r="S145" s="14"/>
      <c r="T145" s="15">
        <f>T146</f>
        <v>884.7</v>
      </c>
      <c r="U145" s="15">
        <f t="shared" ref="U145:Y147" si="49">U146</f>
        <v>0</v>
      </c>
      <c r="V145" s="15">
        <f t="shared" si="49"/>
        <v>0</v>
      </c>
      <c r="W145" s="15">
        <f t="shared" si="49"/>
        <v>881.7</v>
      </c>
      <c r="X145" s="15">
        <f t="shared" si="49"/>
        <v>888.8</v>
      </c>
      <c r="Y145" s="49">
        <f t="shared" si="49"/>
        <v>391.5</v>
      </c>
    </row>
    <row r="146" spans="1:25" ht="33.4" customHeight="1" x14ac:dyDescent="0.25">
      <c r="A146" s="17" t="s">
        <v>21</v>
      </c>
      <c r="B146" s="18" t="s">
        <v>131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9" t="s">
        <v>22</v>
      </c>
      <c r="R146" s="18"/>
      <c r="S146" s="18"/>
      <c r="T146" s="20">
        <f>T147</f>
        <v>884.7</v>
      </c>
      <c r="U146" s="20">
        <f t="shared" si="49"/>
        <v>0</v>
      </c>
      <c r="V146" s="20">
        <f t="shared" si="49"/>
        <v>0</v>
      </c>
      <c r="W146" s="20">
        <f t="shared" si="49"/>
        <v>881.7</v>
      </c>
      <c r="X146" s="20">
        <f t="shared" si="49"/>
        <v>888.8</v>
      </c>
      <c r="Y146" s="50">
        <f t="shared" si="49"/>
        <v>391.5</v>
      </c>
    </row>
    <row r="147" spans="1:25" ht="33.4" customHeight="1" x14ac:dyDescent="0.25">
      <c r="A147" s="17" t="s">
        <v>123</v>
      </c>
      <c r="B147" s="18" t="s">
        <v>131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9" t="s">
        <v>22</v>
      </c>
      <c r="R147" s="18" t="s">
        <v>27</v>
      </c>
      <c r="S147" s="18" t="s">
        <v>25</v>
      </c>
      <c r="T147" s="20">
        <f>T148</f>
        <v>884.7</v>
      </c>
      <c r="U147" s="20">
        <f t="shared" si="49"/>
        <v>0</v>
      </c>
      <c r="V147" s="20">
        <f t="shared" si="49"/>
        <v>0</v>
      </c>
      <c r="W147" s="20">
        <f t="shared" si="49"/>
        <v>881.7</v>
      </c>
      <c r="X147" s="20">
        <f t="shared" si="49"/>
        <v>888.8</v>
      </c>
      <c r="Y147" s="50">
        <f t="shared" si="49"/>
        <v>391.5</v>
      </c>
    </row>
    <row r="148" spans="1:25" ht="33.4" customHeight="1" x14ac:dyDescent="0.25">
      <c r="A148" s="17" t="s">
        <v>124</v>
      </c>
      <c r="B148" s="18" t="s">
        <v>131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9" t="s">
        <v>22</v>
      </c>
      <c r="R148" s="18" t="s">
        <v>27</v>
      </c>
      <c r="S148" s="18" t="s">
        <v>125</v>
      </c>
      <c r="T148" s="20">
        <v>884.7</v>
      </c>
      <c r="U148" s="21"/>
      <c r="V148" s="21"/>
      <c r="W148" s="20">
        <v>881.7</v>
      </c>
      <c r="X148" s="40">
        <v>888.8</v>
      </c>
      <c r="Y148" s="48">
        <v>391.5</v>
      </c>
    </row>
    <row r="149" spans="1:25" ht="33.4" customHeight="1" x14ac:dyDescent="0.25">
      <c r="A149" s="13" t="s">
        <v>132</v>
      </c>
      <c r="B149" s="14" t="s">
        <v>133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2"/>
      <c r="R149" s="14"/>
      <c r="S149" s="14"/>
      <c r="T149" s="15">
        <f>T150+T201+T269</f>
        <v>14961.7</v>
      </c>
      <c r="U149" s="15">
        <f t="shared" ref="U149:Y149" si="50">U150+U201+U269</f>
        <v>0</v>
      </c>
      <c r="V149" s="15">
        <f t="shared" si="50"/>
        <v>0</v>
      </c>
      <c r="W149" s="15">
        <f t="shared" si="50"/>
        <v>9863.7000000000007</v>
      </c>
      <c r="X149" s="15">
        <f t="shared" si="50"/>
        <v>9895</v>
      </c>
      <c r="Y149" s="49">
        <f t="shared" si="50"/>
        <v>8002.1</v>
      </c>
    </row>
    <row r="150" spans="1:25" ht="33.4" customHeight="1" x14ac:dyDescent="0.25">
      <c r="A150" s="13" t="s">
        <v>134</v>
      </c>
      <c r="B150" s="14" t="s">
        <v>135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2"/>
      <c r="R150" s="14"/>
      <c r="S150" s="14"/>
      <c r="T150" s="15">
        <f>T151</f>
        <v>9284.6</v>
      </c>
      <c r="U150" s="15">
        <f t="shared" ref="U150:Y150" si="51">U151</f>
        <v>0</v>
      </c>
      <c r="V150" s="15">
        <f t="shared" si="51"/>
        <v>0</v>
      </c>
      <c r="W150" s="15">
        <f t="shared" si="51"/>
        <v>8094.1</v>
      </c>
      <c r="X150" s="15">
        <f t="shared" si="51"/>
        <v>8359.1</v>
      </c>
      <c r="Y150" s="49">
        <f t="shared" si="51"/>
        <v>5808.9000000000005</v>
      </c>
    </row>
    <row r="151" spans="1:25" ht="33.4" customHeight="1" x14ac:dyDescent="0.25">
      <c r="A151" s="13" t="s">
        <v>136</v>
      </c>
      <c r="B151" s="14" t="s">
        <v>137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2"/>
      <c r="R151" s="14"/>
      <c r="S151" s="14"/>
      <c r="T151" s="15">
        <f>T152+T162+T166+T170+T174+T178+T182+T186+T190+T194</f>
        <v>9284.6</v>
      </c>
      <c r="U151" s="15">
        <f t="shared" ref="U151:Y151" si="52">U152+U162+U166+U170+U174+U178+U182+U186+U190+U194</f>
        <v>0</v>
      </c>
      <c r="V151" s="15">
        <f t="shared" si="52"/>
        <v>0</v>
      </c>
      <c r="W151" s="15">
        <f t="shared" si="52"/>
        <v>8094.1</v>
      </c>
      <c r="X151" s="15">
        <f t="shared" si="52"/>
        <v>8359.1</v>
      </c>
      <c r="Y151" s="49">
        <f t="shared" si="52"/>
        <v>5808.9000000000005</v>
      </c>
    </row>
    <row r="152" spans="1:25" ht="33.4" customHeight="1" x14ac:dyDescent="0.25">
      <c r="A152" s="13" t="s">
        <v>138</v>
      </c>
      <c r="B152" s="14" t="s">
        <v>139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/>
      <c r="R152" s="14"/>
      <c r="S152" s="14"/>
      <c r="T152" s="15">
        <f>T153+T156+T159</f>
        <v>6991.7</v>
      </c>
      <c r="U152" s="15">
        <f t="shared" ref="U152:Y152" si="53">U153+U156+U159</f>
        <v>0</v>
      </c>
      <c r="V152" s="15">
        <f t="shared" si="53"/>
        <v>0</v>
      </c>
      <c r="W152" s="15">
        <f t="shared" si="53"/>
        <v>6190</v>
      </c>
      <c r="X152" s="15">
        <f t="shared" si="53"/>
        <v>6440</v>
      </c>
      <c r="Y152" s="49">
        <f t="shared" si="53"/>
        <v>4217</v>
      </c>
    </row>
    <row r="153" spans="1:25" ht="33.4" customHeight="1" x14ac:dyDescent="0.25">
      <c r="A153" s="17" t="s">
        <v>140</v>
      </c>
      <c r="B153" s="18" t="s">
        <v>139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9" t="s">
        <v>141</v>
      </c>
      <c r="R153" s="18"/>
      <c r="S153" s="18"/>
      <c r="T153" s="20">
        <f>T154</f>
        <v>4972.3999999999996</v>
      </c>
      <c r="U153" s="20">
        <f t="shared" ref="U153:Y154" si="54">U154</f>
        <v>0</v>
      </c>
      <c r="V153" s="20">
        <f t="shared" si="54"/>
        <v>0</v>
      </c>
      <c r="W153" s="20">
        <f t="shared" si="54"/>
        <v>4675</v>
      </c>
      <c r="X153" s="20">
        <f t="shared" si="54"/>
        <v>4825</v>
      </c>
      <c r="Y153" s="50">
        <f t="shared" si="54"/>
        <v>3363.6</v>
      </c>
    </row>
    <row r="154" spans="1:25" ht="33.4" customHeight="1" x14ac:dyDescent="0.25">
      <c r="A154" s="17" t="s">
        <v>23</v>
      </c>
      <c r="B154" s="18" t="s">
        <v>139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9" t="s">
        <v>141</v>
      </c>
      <c r="R154" s="18" t="s">
        <v>24</v>
      </c>
      <c r="S154" s="18" t="s">
        <v>25</v>
      </c>
      <c r="T154" s="20">
        <f>T155</f>
        <v>4972.3999999999996</v>
      </c>
      <c r="U154" s="20">
        <f t="shared" si="54"/>
        <v>0</v>
      </c>
      <c r="V154" s="20">
        <f t="shared" si="54"/>
        <v>0</v>
      </c>
      <c r="W154" s="20">
        <f t="shared" si="54"/>
        <v>4675</v>
      </c>
      <c r="X154" s="20">
        <f t="shared" si="54"/>
        <v>4825</v>
      </c>
      <c r="Y154" s="50">
        <f t="shared" si="54"/>
        <v>3363.6</v>
      </c>
    </row>
    <row r="155" spans="1:25" ht="50.1" customHeight="1" x14ac:dyDescent="0.25">
      <c r="A155" s="17" t="s">
        <v>26</v>
      </c>
      <c r="B155" s="18" t="s">
        <v>139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9" t="s">
        <v>141</v>
      </c>
      <c r="R155" s="18" t="s">
        <v>24</v>
      </c>
      <c r="S155" s="18" t="s">
        <v>27</v>
      </c>
      <c r="T155" s="20">
        <v>4972.3999999999996</v>
      </c>
      <c r="U155" s="21"/>
      <c r="V155" s="21"/>
      <c r="W155" s="20">
        <v>4675</v>
      </c>
      <c r="X155" s="40">
        <v>4825</v>
      </c>
      <c r="Y155" s="48">
        <v>3363.6</v>
      </c>
    </row>
    <row r="156" spans="1:25" ht="33.4" customHeight="1" x14ac:dyDescent="0.25">
      <c r="A156" s="17" t="s">
        <v>21</v>
      </c>
      <c r="B156" s="18" t="s">
        <v>139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9" t="s">
        <v>22</v>
      </c>
      <c r="R156" s="18"/>
      <c r="S156" s="18"/>
      <c r="T156" s="20">
        <f>T157</f>
        <v>1995.3</v>
      </c>
      <c r="U156" s="20">
        <f t="shared" ref="U156:Y157" si="55">U157</f>
        <v>0</v>
      </c>
      <c r="V156" s="20">
        <f t="shared" si="55"/>
        <v>0</v>
      </c>
      <c r="W156" s="20">
        <f t="shared" si="55"/>
        <v>1500</v>
      </c>
      <c r="X156" s="20">
        <f t="shared" si="55"/>
        <v>1600</v>
      </c>
      <c r="Y156" s="50">
        <f t="shared" si="55"/>
        <v>846.4</v>
      </c>
    </row>
    <row r="157" spans="1:25" ht="33.4" customHeight="1" x14ac:dyDescent="0.25">
      <c r="A157" s="17" t="s">
        <v>23</v>
      </c>
      <c r="B157" s="18" t="s">
        <v>139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9" t="s">
        <v>22</v>
      </c>
      <c r="R157" s="18" t="s">
        <v>24</v>
      </c>
      <c r="S157" s="18" t="s">
        <v>25</v>
      </c>
      <c r="T157" s="20">
        <f>T158</f>
        <v>1995.3</v>
      </c>
      <c r="U157" s="20">
        <f t="shared" si="55"/>
        <v>0</v>
      </c>
      <c r="V157" s="20">
        <f t="shared" si="55"/>
        <v>0</v>
      </c>
      <c r="W157" s="20">
        <f t="shared" si="55"/>
        <v>1500</v>
      </c>
      <c r="X157" s="20">
        <f t="shared" si="55"/>
        <v>1600</v>
      </c>
      <c r="Y157" s="50">
        <f t="shared" si="55"/>
        <v>846.4</v>
      </c>
    </row>
    <row r="158" spans="1:25" ht="50.1" customHeight="1" x14ac:dyDescent="0.25">
      <c r="A158" s="17" t="s">
        <v>26</v>
      </c>
      <c r="B158" s="18" t="s">
        <v>139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9" t="s">
        <v>22</v>
      </c>
      <c r="R158" s="18" t="s">
        <v>24</v>
      </c>
      <c r="S158" s="18" t="s">
        <v>27</v>
      </c>
      <c r="T158" s="20">
        <v>1995.3</v>
      </c>
      <c r="U158" s="21"/>
      <c r="V158" s="21"/>
      <c r="W158" s="20">
        <v>1500</v>
      </c>
      <c r="X158" s="40">
        <v>1600</v>
      </c>
      <c r="Y158" s="48">
        <v>846.4</v>
      </c>
    </row>
    <row r="159" spans="1:25" ht="33.4" customHeight="1" x14ac:dyDescent="0.25">
      <c r="A159" s="17" t="s">
        <v>41</v>
      </c>
      <c r="B159" s="18" t="s">
        <v>139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9" t="s">
        <v>42</v>
      </c>
      <c r="R159" s="18"/>
      <c r="S159" s="18"/>
      <c r="T159" s="20">
        <f>T160</f>
        <v>24</v>
      </c>
      <c r="U159" s="20">
        <f t="shared" ref="U159:Y160" si="56">U160</f>
        <v>0</v>
      </c>
      <c r="V159" s="20">
        <f t="shared" si="56"/>
        <v>0</v>
      </c>
      <c r="W159" s="20">
        <f t="shared" si="56"/>
        <v>15</v>
      </c>
      <c r="X159" s="20">
        <f t="shared" si="56"/>
        <v>15</v>
      </c>
      <c r="Y159" s="50">
        <f t="shared" si="56"/>
        <v>7</v>
      </c>
    </row>
    <row r="160" spans="1:25" ht="33.4" customHeight="1" x14ac:dyDescent="0.25">
      <c r="A160" s="17" t="s">
        <v>23</v>
      </c>
      <c r="B160" s="18" t="s">
        <v>139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9" t="s">
        <v>42</v>
      </c>
      <c r="R160" s="18" t="s">
        <v>24</v>
      </c>
      <c r="S160" s="18" t="s">
        <v>25</v>
      </c>
      <c r="T160" s="20">
        <f>T161</f>
        <v>24</v>
      </c>
      <c r="U160" s="20">
        <f t="shared" si="56"/>
        <v>0</v>
      </c>
      <c r="V160" s="20">
        <f t="shared" si="56"/>
        <v>0</v>
      </c>
      <c r="W160" s="20">
        <f t="shared" si="56"/>
        <v>15</v>
      </c>
      <c r="X160" s="20">
        <f t="shared" si="56"/>
        <v>15</v>
      </c>
      <c r="Y160" s="50">
        <f t="shared" si="56"/>
        <v>7</v>
      </c>
    </row>
    <row r="161" spans="1:25" ht="50.1" customHeight="1" x14ac:dyDescent="0.25">
      <c r="A161" s="17" t="s">
        <v>26</v>
      </c>
      <c r="B161" s="18" t="s">
        <v>139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9" t="s">
        <v>42</v>
      </c>
      <c r="R161" s="18" t="s">
        <v>24</v>
      </c>
      <c r="S161" s="18" t="s">
        <v>27</v>
      </c>
      <c r="T161" s="20">
        <v>24</v>
      </c>
      <c r="U161" s="21"/>
      <c r="V161" s="21"/>
      <c r="W161" s="20">
        <v>15</v>
      </c>
      <c r="X161" s="40">
        <v>15</v>
      </c>
      <c r="Y161" s="48">
        <v>7</v>
      </c>
    </row>
    <row r="162" spans="1:25" ht="33.4" customHeight="1" x14ac:dyDescent="0.25">
      <c r="A162" s="13" t="s">
        <v>142</v>
      </c>
      <c r="B162" s="14" t="s">
        <v>143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2"/>
      <c r="R162" s="14"/>
      <c r="S162" s="14"/>
      <c r="T162" s="15">
        <f>T163</f>
        <v>136</v>
      </c>
      <c r="U162" s="15">
        <f t="shared" ref="U162:Y164" si="57">U163</f>
        <v>0</v>
      </c>
      <c r="V162" s="15">
        <f t="shared" si="57"/>
        <v>0</v>
      </c>
      <c r="W162" s="15">
        <f t="shared" si="57"/>
        <v>254</v>
      </c>
      <c r="X162" s="15">
        <f t="shared" si="57"/>
        <v>254</v>
      </c>
      <c r="Y162" s="49">
        <f t="shared" si="57"/>
        <v>105</v>
      </c>
    </row>
    <row r="163" spans="1:25" ht="33.4" customHeight="1" x14ac:dyDescent="0.25">
      <c r="A163" s="17" t="s">
        <v>140</v>
      </c>
      <c r="B163" s="18" t="s">
        <v>143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9" t="s">
        <v>141</v>
      </c>
      <c r="R163" s="18"/>
      <c r="S163" s="18"/>
      <c r="T163" s="20">
        <f>T164</f>
        <v>136</v>
      </c>
      <c r="U163" s="20">
        <f t="shared" si="57"/>
        <v>0</v>
      </c>
      <c r="V163" s="20">
        <f t="shared" si="57"/>
        <v>0</v>
      </c>
      <c r="W163" s="20">
        <f t="shared" si="57"/>
        <v>254</v>
      </c>
      <c r="X163" s="20">
        <f t="shared" si="57"/>
        <v>254</v>
      </c>
      <c r="Y163" s="50">
        <f t="shared" si="57"/>
        <v>105</v>
      </c>
    </row>
    <row r="164" spans="1:25" ht="33.4" customHeight="1" x14ac:dyDescent="0.25">
      <c r="A164" s="17" t="s">
        <v>23</v>
      </c>
      <c r="B164" s="18" t="s">
        <v>143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9" t="s">
        <v>141</v>
      </c>
      <c r="R164" s="18" t="s">
        <v>24</v>
      </c>
      <c r="S164" s="18" t="s">
        <v>25</v>
      </c>
      <c r="T164" s="20">
        <f>T165</f>
        <v>136</v>
      </c>
      <c r="U164" s="20">
        <f t="shared" si="57"/>
        <v>0</v>
      </c>
      <c r="V164" s="20">
        <f t="shared" si="57"/>
        <v>0</v>
      </c>
      <c r="W164" s="20">
        <f t="shared" si="57"/>
        <v>254</v>
      </c>
      <c r="X164" s="20">
        <f t="shared" si="57"/>
        <v>254</v>
      </c>
      <c r="Y164" s="50">
        <f t="shared" si="57"/>
        <v>105</v>
      </c>
    </row>
    <row r="165" spans="1:25" ht="50.1" customHeight="1" x14ac:dyDescent="0.25">
      <c r="A165" s="17" t="s">
        <v>26</v>
      </c>
      <c r="B165" s="18" t="s">
        <v>143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9" t="s">
        <v>141</v>
      </c>
      <c r="R165" s="18" t="s">
        <v>24</v>
      </c>
      <c r="S165" s="18" t="s">
        <v>27</v>
      </c>
      <c r="T165" s="20">
        <v>136</v>
      </c>
      <c r="U165" s="21"/>
      <c r="V165" s="21"/>
      <c r="W165" s="20">
        <v>254</v>
      </c>
      <c r="X165" s="40">
        <v>254</v>
      </c>
      <c r="Y165" s="48">
        <v>105</v>
      </c>
    </row>
    <row r="166" spans="1:25" ht="33.4" customHeight="1" x14ac:dyDescent="0.25">
      <c r="A166" s="13" t="s">
        <v>144</v>
      </c>
      <c r="B166" s="14" t="s">
        <v>145</v>
      </c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2"/>
      <c r="R166" s="14"/>
      <c r="S166" s="14"/>
      <c r="T166" s="15">
        <f>T167</f>
        <v>1161</v>
      </c>
      <c r="U166" s="15">
        <f t="shared" ref="U166:Y168" si="58">U167</f>
        <v>0</v>
      </c>
      <c r="V166" s="15">
        <f t="shared" si="58"/>
        <v>0</v>
      </c>
      <c r="W166" s="15">
        <f t="shared" si="58"/>
        <v>1139</v>
      </c>
      <c r="X166" s="15">
        <f t="shared" si="58"/>
        <v>1154</v>
      </c>
      <c r="Y166" s="49">
        <f t="shared" si="58"/>
        <v>762.1</v>
      </c>
    </row>
    <row r="167" spans="1:25" ht="33.4" customHeight="1" x14ac:dyDescent="0.25">
      <c r="A167" s="17" t="s">
        <v>140</v>
      </c>
      <c r="B167" s="18" t="s">
        <v>145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9" t="s">
        <v>141</v>
      </c>
      <c r="R167" s="18"/>
      <c r="S167" s="18"/>
      <c r="T167" s="20">
        <f>T168</f>
        <v>1161</v>
      </c>
      <c r="U167" s="20">
        <f t="shared" si="58"/>
        <v>0</v>
      </c>
      <c r="V167" s="20">
        <f t="shared" si="58"/>
        <v>0</v>
      </c>
      <c r="W167" s="20">
        <f t="shared" si="58"/>
        <v>1139</v>
      </c>
      <c r="X167" s="20">
        <f t="shared" si="58"/>
        <v>1154</v>
      </c>
      <c r="Y167" s="50">
        <f t="shared" si="58"/>
        <v>762.1</v>
      </c>
    </row>
    <row r="168" spans="1:25" ht="33.4" customHeight="1" x14ac:dyDescent="0.25">
      <c r="A168" s="17" t="s">
        <v>23</v>
      </c>
      <c r="B168" s="18" t="s">
        <v>145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9" t="s">
        <v>141</v>
      </c>
      <c r="R168" s="18" t="s">
        <v>24</v>
      </c>
      <c r="S168" s="18" t="s">
        <v>25</v>
      </c>
      <c r="T168" s="20">
        <f>T169</f>
        <v>1161</v>
      </c>
      <c r="U168" s="20">
        <f t="shared" si="58"/>
        <v>0</v>
      </c>
      <c r="V168" s="20">
        <f t="shared" si="58"/>
        <v>0</v>
      </c>
      <c r="W168" s="20">
        <f t="shared" si="58"/>
        <v>1139</v>
      </c>
      <c r="X168" s="20">
        <f t="shared" si="58"/>
        <v>1154</v>
      </c>
      <c r="Y168" s="50">
        <f t="shared" si="58"/>
        <v>762.1</v>
      </c>
    </row>
    <row r="169" spans="1:25" ht="50.1" customHeight="1" x14ac:dyDescent="0.25">
      <c r="A169" s="17" t="s">
        <v>26</v>
      </c>
      <c r="B169" s="18" t="s">
        <v>145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9" t="s">
        <v>141</v>
      </c>
      <c r="R169" s="18" t="s">
        <v>24</v>
      </c>
      <c r="S169" s="18" t="s">
        <v>27</v>
      </c>
      <c r="T169" s="20">
        <v>1161</v>
      </c>
      <c r="U169" s="21"/>
      <c r="V169" s="21"/>
      <c r="W169" s="20">
        <v>1139</v>
      </c>
      <c r="X169" s="40">
        <v>1154</v>
      </c>
      <c r="Y169" s="48">
        <v>762.1</v>
      </c>
    </row>
    <row r="170" spans="1:25" ht="50.1" customHeight="1" x14ac:dyDescent="0.25">
      <c r="A170" s="13" t="s">
        <v>146</v>
      </c>
      <c r="B170" s="14" t="s">
        <v>147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2"/>
      <c r="R170" s="14"/>
      <c r="S170" s="14"/>
      <c r="T170" s="15">
        <f>T171</f>
        <v>50</v>
      </c>
      <c r="U170" s="15">
        <f t="shared" ref="U170:Y172" si="59">U171</f>
        <v>0</v>
      </c>
      <c r="V170" s="15">
        <f t="shared" si="59"/>
        <v>0</v>
      </c>
      <c r="W170" s="15">
        <f t="shared" si="59"/>
        <v>0</v>
      </c>
      <c r="X170" s="15">
        <f t="shared" si="59"/>
        <v>0</v>
      </c>
      <c r="Y170" s="49">
        <f t="shared" si="59"/>
        <v>50</v>
      </c>
    </row>
    <row r="171" spans="1:25" ht="33.4" customHeight="1" x14ac:dyDescent="0.25">
      <c r="A171" s="17" t="s">
        <v>148</v>
      </c>
      <c r="B171" s="18" t="s">
        <v>147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9" t="s">
        <v>149</v>
      </c>
      <c r="R171" s="18"/>
      <c r="S171" s="18"/>
      <c r="T171" s="20">
        <f>T172</f>
        <v>50</v>
      </c>
      <c r="U171" s="20">
        <f t="shared" si="59"/>
        <v>0</v>
      </c>
      <c r="V171" s="20">
        <f t="shared" si="59"/>
        <v>0</v>
      </c>
      <c r="W171" s="20">
        <f t="shared" si="59"/>
        <v>0</v>
      </c>
      <c r="X171" s="20">
        <f t="shared" si="59"/>
        <v>0</v>
      </c>
      <c r="Y171" s="50">
        <f t="shared" si="59"/>
        <v>50</v>
      </c>
    </row>
    <row r="172" spans="1:25" ht="33.4" customHeight="1" x14ac:dyDescent="0.25">
      <c r="A172" s="17" t="s">
        <v>23</v>
      </c>
      <c r="B172" s="18" t="s">
        <v>147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9" t="s">
        <v>149</v>
      </c>
      <c r="R172" s="18" t="s">
        <v>24</v>
      </c>
      <c r="S172" s="18" t="s">
        <v>25</v>
      </c>
      <c r="T172" s="20">
        <f>T173</f>
        <v>50</v>
      </c>
      <c r="U172" s="20">
        <f t="shared" si="59"/>
        <v>0</v>
      </c>
      <c r="V172" s="20">
        <f t="shared" si="59"/>
        <v>0</v>
      </c>
      <c r="W172" s="20">
        <f t="shared" si="59"/>
        <v>0</v>
      </c>
      <c r="X172" s="20">
        <f t="shared" si="59"/>
        <v>0</v>
      </c>
      <c r="Y172" s="50">
        <f t="shared" si="59"/>
        <v>50</v>
      </c>
    </row>
    <row r="173" spans="1:25" ht="33.4" customHeight="1" x14ac:dyDescent="0.25">
      <c r="A173" s="17" t="s">
        <v>150</v>
      </c>
      <c r="B173" s="18" t="s">
        <v>147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9" t="s">
        <v>149</v>
      </c>
      <c r="R173" s="18" t="s">
        <v>24</v>
      </c>
      <c r="S173" s="18" t="s">
        <v>151</v>
      </c>
      <c r="T173" s="20">
        <v>50</v>
      </c>
      <c r="U173" s="21"/>
      <c r="V173" s="21"/>
      <c r="W173" s="20"/>
      <c r="X173" s="40"/>
      <c r="Y173" s="48">
        <v>50</v>
      </c>
    </row>
    <row r="174" spans="1:25" ht="33.4" customHeight="1" x14ac:dyDescent="0.25">
      <c r="A174" s="13" t="s">
        <v>152</v>
      </c>
      <c r="B174" s="14" t="s">
        <v>153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2"/>
      <c r="R174" s="14"/>
      <c r="S174" s="14"/>
      <c r="T174" s="15">
        <f>T175</f>
        <v>282.8</v>
      </c>
      <c r="U174" s="15">
        <f t="shared" ref="U174:Y176" si="60">U175</f>
        <v>0</v>
      </c>
      <c r="V174" s="15">
        <f t="shared" si="60"/>
        <v>0</v>
      </c>
      <c r="W174" s="15">
        <f t="shared" si="60"/>
        <v>0</v>
      </c>
      <c r="X174" s="15">
        <f t="shared" si="60"/>
        <v>0</v>
      </c>
      <c r="Y174" s="49">
        <f t="shared" si="60"/>
        <v>212.1</v>
      </c>
    </row>
    <row r="175" spans="1:25" ht="33.4" customHeight="1" x14ac:dyDescent="0.25">
      <c r="A175" s="17" t="s">
        <v>148</v>
      </c>
      <c r="B175" s="18" t="s">
        <v>153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9" t="s">
        <v>149</v>
      </c>
      <c r="R175" s="18"/>
      <c r="S175" s="18"/>
      <c r="T175" s="20">
        <f>T176</f>
        <v>282.8</v>
      </c>
      <c r="U175" s="20">
        <f t="shared" si="60"/>
        <v>0</v>
      </c>
      <c r="V175" s="20">
        <f t="shared" si="60"/>
        <v>0</v>
      </c>
      <c r="W175" s="20">
        <f t="shared" si="60"/>
        <v>0</v>
      </c>
      <c r="X175" s="20">
        <f t="shared" si="60"/>
        <v>0</v>
      </c>
      <c r="Y175" s="50">
        <f t="shared" si="60"/>
        <v>212.1</v>
      </c>
    </row>
    <row r="176" spans="1:25" ht="33.4" customHeight="1" x14ac:dyDescent="0.25">
      <c r="A176" s="17" t="s">
        <v>23</v>
      </c>
      <c r="B176" s="18" t="s">
        <v>153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9" t="s">
        <v>149</v>
      </c>
      <c r="R176" s="18" t="s">
        <v>24</v>
      </c>
      <c r="S176" s="18" t="s">
        <v>25</v>
      </c>
      <c r="T176" s="20">
        <f>T177</f>
        <v>282.8</v>
      </c>
      <c r="U176" s="20">
        <f t="shared" si="60"/>
        <v>0</v>
      </c>
      <c r="V176" s="20">
        <f t="shared" si="60"/>
        <v>0</v>
      </c>
      <c r="W176" s="20">
        <f t="shared" si="60"/>
        <v>0</v>
      </c>
      <c r="X176" s="20">
        <f t="shared" si="60"/>
        <v>0</v>
      </c>
      <c r="Y176" s="50">
        <f t="shared" si="60"/>
        <v>212.1</v>
      </c>
    </row>
    <row r="177" spans="1:25" ht="33.4" customHeight="1" x14ac:dyDescent="0.25">
      <c r="A177" s="17" t="s">
        <v>150</v>
      </c>
      <c r="B177" s="18" t="s">
        <v>153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9" t="s">
        <v>149</v>
      </c>
      <c r="R177" s="18" t="s">
        <v>24</v>
      </c>
      <c r="S177" s="18" t="s">
        <v>151</v>
      </c>
      <c r="T177" s="20">
        <v>282.8</v>
      </c>
      <c r="U177" s="21"/>
      <c r="V177" s="21"/>
      <c r="W177" s="20"/>
      <c r="X177" s="40"/>
      <c r="Y177" s="48">
        <v>212.1</v>
      </c>
    </row>
    <row r="178" spans="1:25" ht="66.95" customHeight="1" x14ac:dyDescent="0.25">
      <c r="A178" s="13" t="s">
        <v>154</v>
      </c>
      <c r="B178" s="14" t="s">
        <v>155</v>
      </c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2"/>
      <c r="R178" s="14"/>
      <c r="S178" s="14"/>
      <c r="T178" s="15">
        <f>T179</f>
        <v>20.5</v>
      </c>
      <c r="U178" s="15">
        <f t="shared" ref="U178:Y180" si="61">U179</f>
        <v>0</v>
      </c>
      <c r="V178" s="15">
        <f t="shared" si="61"/>
        <v>0</v>
      </c>
      <c r="W178" s="15">
        <f t="shared" si="61"/>
        <v>0</v>
      </c>
      <c r="X178" s="15">
        <f t="shared" si="61"/>
        <v>0</v>
      </c>
      <c r="Y178" s="49">
        <f t="shared" si="61"/>
        <v>15.4</v>
      </c>
    </row>
    <row r="179" spans="1:25" ht="33.4" customHeight="1" x14ac:dyDescent="0.25">
      <c r="A179" s="17" t="s">
        <v>148</v>
      </c>
      <c r="B179" s="18" t="s">
        <v>155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9" t="s">
        <v>149</v>
      </c>
      <c r="R179" s="18"/>
      <c r="S179" s="18"/>
      <c r="T179" s="20">
        <f>T180</f>
        <v>20.5</v>
      </c>
      <c r="U179" s="20">
        <f t="shared" si="61"/>
        <v>0</v>
      </c>
      <c r="V179" s="20">
        <f t="shared" si="61"/>
        <v>0</v>
      </c>
      <c r="W179" s="20">
        <f t="shared" si="61"/>
        <v>0</v>
      </c>
      <c r="X179" s="20">
        <f t="shared" si="61"/>
        <v>0</v>
      </c>
      <c r="Y179" s="50">
        <f t="shared" si="61"/>
        <v>15.4</v>
      </c>
    </row>
    <row r="180" spans="1:25" ht="33.4" customHeight="1" x14ac:dyDescent="0.25">
      <c r="A180" s="17" t="s">
        <v>23</v>
      </c>
      <c r="B180" s="18" t="s">
        <v>155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9" t="s">
        <v>149</v>
      </c>
      <c r="R180" s="18" t="s">
        <v>24</v>
      </c>
      <c r="S180" s="18" t="s">
        <v>25</v>
      </c>
      <c r="T180" s="20">
        <f>T181</f>
        <v>20.5</v>
      </c>
      <c r="U180" s="20">
        <f t="shared" si="61"/>
        <v>0</v>
      </c>
      <c r="V180" s="20">
        <f t="shared" si="61"/>
        <v>0</v>
      </c>
      <c r="W180" s="20">
        <f t="shared" si="61"/>
        <v>0</v>
      </c>
      <c r="X180" s="20">
        <f t="shared" si="61"/>
        <v>0</v>
      </c>
      <c r="Y180" s="50">
        <f t="shared" si="61"/>
        <v>15.4</v>
      </c>
    </row>
    <row r="181" spans="1:25" ht="50.1" customHeight="1" x14ac:dyDescent="0.25">
      <c r="A181" s="17" t="s">
        <v>26</v>
      </c>
      <c r="B181" s="18" t="s">
        <v>155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9" t="s">
        <v>149</v>
      </c>
      <c r="R181" s="18" t="s">
        <v>24</v>
      </c>
      <c r="S181" s="18" t="s">
        <v>27</v>
      </c>
      <c r="T181" s="20">
        <v>20.5</v>
      </c>
      <c r="U181" s="21"/>
      <c r="V181" s="21"/>
      <c r="W181" s="20"/>
      <c r="X181" s="40"/>
      <c r="Y181" s="48">
        <v>15.4</v>
      </c>
    </row>
    <row r="182" spans="1:25" ht="50.1" customHeight="1" x14ac:dyDescent="0.25">
      <c r="A182" s="13" t="s">
        <v>156</v>
      </c>
      <c r="B182" s="14" t="s">
        <v>157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2"/>
      <c r="R182" s="14"/>
      <c r="S182" s="14"/>
      <c r="T182" s="15">
        <f>T183</f>
        <v>18</v>
      </c>
      <c r="U182" s="15">
        <f t="shared" ref="U182:Y184" si="62">U183</f>
        <v>0</v>
      </c>
      <c r="V182" s="15">
        <f t="shared" si="62"/>
        <v>0</v>
      </c>
      <c r="W182" s="15">
        <f t="shared" si="62"/>
        <v>0</v>
      </c>
      <c r="X182" s="15">
        <f t="shared" si="62"/>
        <v>0</v>
      </c>
      <c r="Y182" s="49">
        <f t="shared" si="62"/>
        <v>9</v>
      </c>
    </row>
    <row r="183" spans="1:25" ht="33.4" customHeight="1" x14ac:dyDescent="0.25">
      <c r="A183" s="17" t="s">
        <v>148</v>
      </c>
      <c r="B183" s="18" t="s">
        <v>157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9" t="s">
        <v>149</v>
      </c>
      <c r="R183" s="18"/>
      <c r="S183" s="18"/>
      <c r="T183" s="20">
        <f>T184</f>
        <v>18</v>
      </c>
      <c r="U183" s="20">
        <f t="shared" si="62"/>
        <v>0</v>
      </c>
      <c r="V183" s="20">
        <f t="shared" si="62"/>
        <v>0</v>
      </c>
      <c r="W183" s="20">
        <f t="shared" si="62"/>
        <v>0</v>
      </c>
      <c r="X183" s="20">
        <f t="shared" si="62"/>
        <v>0</v>
      </c>
      <c r="Y183" s="50">
        <f t="shared" si="62"/>
        <v>9</v>
      </c>
    </row>
    <row r="184" spans="1:25" ht="33.4" customHeight="1" x14ac:dyDescent="0.25">
      <c r="A184" s="17" t="s">
        <v>23</v>
      </c>
      <c r="B184" s="18" t="s">
        <v>157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9" t="s">
        <v>149</v>
      </c>
      <c r="R184" s="18" t="s">
        <v>24</v>
      </c>
      <c r="S184" s="18" t="s">
        <v>25</v>
      </c>
      <c r="T184" s="20">
        <f>T185</f>
        <v>18</v>
      </c>
      <c r="U184" s="20">
        <f t="shared" si="62"/>
        <v>0</v>
      </c>
      <c r="V184" s="20">
        <f t="shared" si="62"/>
        <v>0</v>
      </c>
      <c r="W184" s="20">
        <f t="shared" si="62"/>
        <v>0</v>
      </c>
      <c r="X184" s="20">
        <f t="shared" si="62"/>
        <v>0</v>
      </c>
      <c r="Y184" s="50">
        <f t="shared" si="62"/>
        <v>9</v>
      </c>
    </row>
    <row r="185" spans="1:25" ht="50.1" customHeight="1" x14ac:dyDescent="0.25">
      <c r="A185" s="17" t="s">
        <v>26</v>
      </c>
      <c r="B185" s="18" t="s">
        <v>157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9" t="s">
        <v>149</v>
      </c>
      <c r="R185" s="18" t="s">
        <v>24</v>
      </c>
      <c r="S185" s="18" t="s">
        <v>27</v>
      </c>
      <c r="T185" s="20">
        <v>18</v>
      </c>
      <c r="U185" s="21"/>
      <c r="V185" s="21"/>
      <c r="W185" s="20"/>
      <c r="X185" s="40"/>
      <c r="Y185" s="48">
        <v>9</v>
      </c>
    </row>
    <row r="186" spans="1:25" ht="33.4" customHeight="1" x14ac:dyDescent="0.25">
      <c r="A186" s="13" t="s">
        <v>158</v>
      </c>
      <c r="B186" s="14" t="s">
        <v>159</v>
      </c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2"/>
      <c r="R186" s="14"/>
      <c r="S186" s="14"/>
      <c r="T186" s="15">
        <f>T187</f>
        <v>3</v>
      </c>
      <c r="U186" s="15">
        <f t="shared" ref="U186:Y188" si="63">U187</f>
        <v>0</v>
      </c>
      <c r="V186" s="15">
        <f t="shared" si="63"/>
        <v>0</v>
      </c>
      <c r="W186" s="15">
        <f t="shared" si="63"/>
        <v>0</v>
      </c>
      <c r="X186" s="15">
        <f t="shared" si="63"/>
        <v>0</v>
      </c>
      <c r="Y186" s="49">
        <f t="shared" si="63"/>
        <v>2.2000000000000002</v>
      </c>
    </row>
    <row r="187" spans="1:25" ht="33.4" customHeight="1" x14ac:dyDescent="0.25">
      <c r="A187" s="17" t="s">
        <v>148</v>
      </c>
      <c r="B187" s="18" t="s">
        <v>159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9" t="s">
        <v>149</v>
      </c>
      <c r="R187" s="18"/>
      <c r="S187" s="18"/>
      <c r="T187" s="20">
        <f>T188</f>
        <v>3</v>
      </c>
      <c r="U187" s="20">
        <f t="shared" si="63"/>
        <v>0</v>
      </c>
      <c r="V187" s="20">
        <f t="shared" si="63"/>
        <v>0</v>
      </c>
      <c r="W187" s="20">
        <f t="shared" si="63"/>
        <v>0</v>
      </c>
      <c r="X187" s="20">
        <f t="shared" si="63"/>
        <v>0</v>
      </c>
      <c r="Y187" s="50">
        <f t="shared" si="63"/>
        <v>2.2000000000000002</v>
      </c>
    </row>
    <row r="188" spans="1:25" ht="33.4" customHeight="1" x14ac:dyDescent="0.25">
      <c r="A188" s="17" t="s">
        <v>23</v>
      </c>
      <c r="B188" s="18" t="s">
        <v>159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9" t="s">
        <v>149</v>
      </c>
      <c r="R188" s="18" t="s">
        <v>24</v>
      </c>
      <c r="S188" s="18" t="s">
        <v>25</v>
      </c>
      <c r="T188" s="20">
        <f>T189</f>
        <v>3</v>
      </c>
      <c r="U188" s="20">
        <f t="shared" si="63"/>
        <v>0</v>
      </c>
      <c r="V188" s="20">
        <f t="shared" si="63"/>
        <v>0</v>
      </c>
      <c r="W188" s="20">
        <f t="shared" si="63"/>
        <v>0</v>
      </c>
      <c r="X188" s="20">
        <f t="shared" si="63"/>
        <v>0</v>
      </c>
      <c r="Y188" s="50">
        <f t="shared" si="63"/>
        <v>2.2000000000000002</v>
      </c>
    </row>
    <row r="189" spans="1:25" ht="50.1" customHeight="1" x14ac:dyDescent="0.25">
      <c r="A189" s="17" t="s">
        <v>26</v>
      </c>
      <c r="B189" s="18" t="s">
        <v>159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9" t="s">
        <v>149</v>
      </c>
      <c r="R189" s="18" t="s">
        <v>24</v>
      </c>
      <c r="S189" s="18" t="s">
        <v>27</v>
      </c>
      <c r="T189" s="20">
        <v>3</v>
      </c>
      <c r="U189" s="21"/>
      <c r="V189" s="21"/>
      <c r="W189" s="20"/>
      <c r="X189" s="40"/>
      <c r="Y189" s="48">
        <v>2.2000000000000002</v>
      </c>
    </row>
    <row r="190" spans="1:25" ht="50.1" customHeight="1" x14ac:dyDescent="0.25">
      <c r="A190" s="13" t="s">
        <v>160</v>
      </c>
      <c r="B190" s="14" t="s">
        <v>161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2"/>
      <c r="R190" s="14"/>
      <c r="S190" s="14"/>
      <c r="T190" s="15">
        <f>T191</f>
        <v>82</v>
      </c>
      <c r="U190" s="15">
        <f t="shared" ref="U190:Y192" si="64">U191</f>
        <v>0</v>
      </c>
      <c r="V190" s="15">
        <f t="shared" si="64"/>
        <v>0</v>
      </c>
      <c r="W190" s="15">
        <f t="shared" si="64"/>
        <v>0</v>
      </c>
      <c r="X190" s="15">
        <f t="shared" si="64"/>
        <v>0</v>
      </c>
      <c r="Y190" s="49">
        <f t="shared" si="64"/>
        <v>61.5</v>
      </c>
    </row>
    <row r="191" spans="1:25" ht="33.4" customHeight="1" x14ac:dyDescent="0.25">
      <c r="A191" s="17" t="s">
        <v>148</v>
      </c>
      <c r="B191" s="18" t="s">
        <v>161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9" t="s">
        <v>149</v>
      </c>
      <c r="R191" s="18"/>
      <c r="S191" s="18"/>
      <c r="T191" s="20">
        <f>T192</f>
        <v>82</v>
      </c>
      <c r="U191" s="20">
        <f t="shared" si="64"/>
        <v>0</v>
      </c>
      <c r="V191" s="20">
        <f t="shared" si="64"/>
        <v>0</v>
      </c>
      <c r="W191" s="20">
        <f t="shared" si="64"/>
        <v>0</v>
      </c>
      <c r="X191" s="20">
        <f t="shared" si="64"/>
        <v>0</v>
      </c>
      <c r="Y191" s="50">
        <f t="shared" si="64"/>
        <v>61.5</v>
      </c>
    </row>
    <row r="192" spans="1:25" ht="33.4" customHeight="1" x14ac:dyDescent="0.25">
      <c r="A192" s="17" t="s">
        <v>23</v>
      </c>
      <c r="B192" s="18" t="s">
        <v>161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9" t="s">
        <v>149</v>
      </c>
      <c r="R192" s="18" t="s">
        <v>24</v>
      </c>
      <c r="S192" s="18" t="s">
        <v>25</v>
      </c>
      <c r="T192" s="20">
        <f>T193</f>
        <v>82</v>
      </c>
      <c r="U192" s="20">
        <f t="shared" si="64"/>
        <v>0</v>
      </c>
      <c r="V192" s="20">
        <f t="shared" si="64"/>
        <v>0</v>
      </c>
      <c r="W192" s="20">
        <f t="shared" si="64"/>
        <v>0</v>
      </c>
      <c r="X192" s="20">
        <f t="shared" si="64"/>
        <v>0</v>
      </c>
      <c r="Y192" s="50">
        <f t="shared" si="64"/>
        <v>61.5</v>
      </c>
    </row>
    <row r="193" spans="1:25" ht="33.4" customHeight="1" x14ac:dyDescent="0.25">
      <c r="A193" s="17" t="s">
        <v>150</v>
      </c>
      <c r="B193" s="18" t="s">
        <v>161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9" t="s">
        <v>149</v>
      </c>
      <c r="R193" s="18" t="s">
        <v>24</v>
      </c>
      <c r="S193" s="18" t="s">
        <v>151</v>
      </c>
      <c r="T193" s="20">
        <v>82</v>
      </c>
      <c r="U193" s="21"/>
      <c r="V193" s="21"/>
      <c r="W193" s="20"/>
      <c r="X193" s="40"/>
      <c r="Y193" s="48">
        <v>61.5</v>
      </c>
    </row>
    <row r="194" spans="1:25" ht="50.1" customHeight="1" x14ac:dyDescent="0.25">
      <c r="A194" s="13" t="s">
        <v>162</v>
      </c>
      <c r="B194" s="14" t="s">
        <v>163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2"/>
      <c r="R194" s="14"/>
      <c r="S194" s="14"/>
      <c r="T194" s="15">
        <f>T195+T198</f>
        <v>539.6</v>
      </c>
      <c r="U194" s="15">
        <f t="shared" ref="U194:Y194" si="65">U195+U198</f>
        <v>0</v>
      </c>
      <c r="V194" s="15">
        <f t="shared" si="65"/>
        <v>0</v>
      </c>
      <c r="W194" s="15">
        <f t="shared" si="65"/>
        <v>511.09999999999997</v>
      </c>
      <c r="X194" s="15">
        <f t="shared" si="65"/>
        <v>511.09999999999997</v>
      </c>
      <c r="Y194" s="49">
        <f t="shared" si="65"/>
        <v>374.59999999999997</v>
      </c>
    </row>
    <row r="195" spans="1:25" ht="33.4" customHeight="1" x14ac:dyDescent="0.25">
      <c r="A195" s="17" t="s">
        <v>140</v>
      </c>
      <c r="B195" s="18" t="s">
        <v>163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9" t="s">
        <v>141</v>
      </c>
      <c r="R195" s="18"/>
      <c r="S195" s="18"/>
      <c r="T195" s="20">
        <f>T196</f>
        <v>498</v>
      </c>
      <c r="U195" s="20">
        <f t="shared" ref="U195:Y196" si="66">U196</f>
        <v>0</v>
      </c>
      <c r="V195" s="20">
        <f t="shared" si="66"/>
        <v>0</v>
      </c>
      <c r="W195" s="20">
        <f t="shared" si="66"/>
        <v>480.9</v>
      </c>
      <c r="X195" s="20">
        <f t="shared" si="66"/>
        <v>480.9</v>
      </c>
      <c r="Y195" s="50">
        <f t="shared" si="66"/>
        <v>361.4</v>
      </c>
    </row>
    <row r="196" spans="1:25" ht="33.4" customHeight="1" x14ac:dyDescent="0.25">
      <c r="A196" s="17" t="s">
        <v>23</v>
      </c>
      <c r="B196" s="18" t="s">
        <v>163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9" t="s">
        <v>141</v>
      </c>
      <c r="R196" s="18" t="s">
        <v>24</v>
      </c>
      <c r="S196" s="18" t="s">
        <v>25</v>
      </c>
      <c r="T196" s="20">
        <f>T197</f>
        <v>498</v>
      </c>
      <c r="U196" s="20">
        <f t="shared" si="66"/>
        <v>0</v>
      </c>
      <c r="V196" s="20">
        <f t="shared" si="66"/>
        <v>0</v>
      </c>
      <c r="W196" s="20">
        <f t="shared" si="66"/>
        <v>480.9</v>
      </c>
      <c r="X196" s="20">
        <f t="shared" si="66"/>
        <v>480.9</v>
      </c>
      <c r="Y196" s="50">
        <f t="shared" si="66"/>
        <v>361.4</v>
      </c>
    </row>
    <row r="197" spans="1:25" ht="33.4" customHeight="1" x14ac:dyDescent="0.25">
      <c r="A197" s="17" t="s">
        <v>164</v>
      </c>
      <c r="B197" s="18" t="s">
        <v>163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9" t="s">
        <v>141</v>
      </c>
      <c r="R197" s="18" t="s">
        <v>24</v>
      </c>
      <c r="S197" s="18" t="s">
        <v>165</v>
      </c>
      <c r="T197" s="20">
        <v>498</v>
      </c>
      <c r="U197" s="21"/>
      <c r="V197" s="21"/>
      <c r="W197" s="20">
        <v>480.9</v>
      </c>
      <c r="X197" s="40">
        <v>480.9</v>
      </c>
      <c r="Y197" s="48">
        <v>361.4</v>
      </c>
    </row>
    <row r="198" spans="1:25" ht="33.4" customHeight="1" x14ac:dyDescent="0.25">
      <c r="A198" s="17" t="s">
        <v>21</v>
      </c>
      <c r="B198" s="18" t="s">
        <v>163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9" t="s">
        <v>22</v>
      </c>
      <c r="R198" s="18"/>
      <c r="S198" s="18"/>
      <c r="T198" s="20">
        <f>T199</f>
        <v>41.6</v>
      </c>
      <c r="U198" s="20">
        <f t="shared" ref="U198:Y199" si="67">U199</f>
        <v>0</v>
      </c>
      <c r="V198" s="20">
        <f t="shared" si="67"/>
        <v>0</v>
      </c>
      <c r="W198" s="20">
        <f t="shared" si="67"/>
        <v>30.2</v>
      </c>
      <c r="X198" s="20">
        <f t="shared" si="67"/>
        <v>30.2</v>
      </c>
      <c r="Y198" s="50">
        <f t="shared" si="67"/>
        <v>13.2</v>
      </c>
    </row>
    <row r="199" spans="1:25" ht="33.4" customHeight="1" x14ac:dyDescent="0.25">
      <c r="A199" s="17" t="s">
        <v>23</v>
      </c>
      <c r="B199" s="18" t="s">
        <v>163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9" t="s">
        <v>22</v>
      </c>
      <c r="R199" s="18" t="s">
        <v>24</v>
      </c>
      <c r="S199" s="18" t="s">
        <v>25</v>
      </c>
      <c r="T199" s="20">
        <f>T200</f>
        <v>41.6</v>
      </c>
      <c r="U199" s="20">
        <f t="shared" si="67"/>
        <v>0</v>
      </c>
      <c r="V199" s="20">
        <f t="shared" si="67"/>
        <v>0</v>
      </c>
      <c r="W199" s="20">
        <f t="shared" si="67"/>
        <v>30.2</v>
      </c>
      <c r="X199" s="20">
        <f t="shared" si="67"/>
        <v>30.2</v>
      </c>
      <c r="Y199" s="50">
        <f t="shared" si="67"/>
        <v>13.2</v>
      </c>
    </row>
    <row r="200" spans="1:25" ht="33.4" customHeight="1" x14ac:dyDescent="0.25">
      <c r="A200" s="17" t="s">
        <v>164</v>
      </c>
      <c r="B200" s="18" t="s">
        <v>163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9" t="s">
        <v>22</v>
      </c>
      <c r="R200" s="18" t="s">
        <v>24</v>
      </c>
      <c r="S200" s="18" t="s">
        <v>165</v>
      </c>
      <c r="T200" s="20">
        <v>41.6</v>
      </c>
      <c r="U200" s="21"/>
      <c r="V200" s="21"/>
      <c r="W200" s="20">
        <v>30.2</v>
      </c>
      <c r="X200" s="40">
        <v>30.2</v>
      </c>
      <c r="Y200" s="48">
        <v>13.2</v>
      </c>
    </row>
    <row r="201" spans="1:25" ht="33.4" customHeight="1" x14ac:dyDescent="0.25">
      <c r="A201" s="13" t="s">
        <v>166</v>
      </c>
      <c r="B201" s="14" t="s">
        <v>167</v>
      </c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2"/>
      <c r="R201" s="14"/>
      <c r="S201" s="14"/>
      <c r="T201" s="15">
        <f>T202</f>
        <v>5327.1</v>
      </c>
      <c r="U201" s="15">
        <f t="shared" ref="U201:Y201" si="68">U202</f>
        <v>0</v>
      </c>
      <c r="V201" s="15">
        <f t="shared" si="68"/>
        <v>0</v>
      </c>
      <c r="W201" s="15">
        <f t="shared" si="68"/>
        <v>1769.6000000000001</v>
      </c>
      <c r="X201" s="15">
        <f t="shared" si="68"/>
        <v>1535.9</v>
      </c>
      <c r="Y201" s="49">
        <f t="shared" si="68"/>
        <v>2193.1999999999998</v>
      </c>
    </row>
    <row r="202" spans="1:25" ht="33.4" customHeight="1" x14ac:dyDescent="0.25">
      <c r="A202" s="13" t="s">
        <v>136</v>
      </c>
      <c r="B202" s="14" t="s">
        <v>168</v>
      </c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2"/>
      <c r="R202" s="14"/>
      <c r="S202" s="14"/>
      <c r="T202" s="15">
        <f>T203+T207+T211+T215+T235+T239+T243+T247+T251+T255+T259+T231+T263</f>
        <v>5327.1</v>
      </c>
      <c r="U202" s="15">
        <f t="shared" ref="U202:Y202" si="69">U203+U207+U211+U215+U235+U239+U243+U247+U251+U255+U259+U231+U263</f>
        <v>0</v>
      </c>
      <c r="V202" s="15">
        <f t="shared" si="69"/>
        <v>0</v>
      </c>
      <c r="W202" s="15">
        <f t="shared" si="69"/>
        <v>1769.6000000000001</v>
      </c>
      <c r="X202" s="15">
        <f t="shared" si="69"/>
        <v>1535.9</v>
      </c>
      <c r="Y202" s="49">
        <f t="shared" si="69"/>
        <v>2193.1999999999998</v>
      </c>
    </row>
    <row r="203" spans="1:25" ht="33.4" customHeight="1" x14ac:dyDescent="0.25">
      <c r="A203" s="13" t="s">
        <v>169</v>
      </c>
      <c r="B203" s="14" t="s">
        <v>170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2"/>
      <c r="R203" s="14"/>
      <c r="S203" s="14"/>
      <c r="T203" s="15">
        <f>T204</f>
        <v>30</v>
      </c>
      <c r="U203" s="15">
        <f t="shared" ref="U203:Y205" si="70">U204</f>
        <v>0</v>
      </c>
      <c r="V203" s="15">
        <f t="shared" si="70"/>
        <v>0</v>
      </c>
      <c r="W203" s="15">
        <f t="shared" si="70"/>
        <v>30</v>
      </c>
      <c r="X203" s="15">
        <f t="shared" si="70"/>
        <v>30</v>
      </c>
      <c r="Y203" s="49">
        <f t="shared" si="70"/>
        <v>0</v>
      </c>
    </row>
    <row r="204" spans="1:25" ht="33.4" customHeight="1" x14ac:dyDescent="0.25">
      <c r="A204" s="17" t="s">
        <v>171</v>
      </c>
      <c r="B204" s="18" t="s">
        <v>170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9" t="s">
        <v>172</v>
      </c>
      <c r="R204" s="18"/>
      <c r="S204" s="18"/>
      <c r="T204" s="20">
        <f>T205</f>
        <v>30</v>
      </c>
      <c r="U204" s="20">
        <f t="shared" si="70"/>
        <v>0</v>
      </c>
      <c r="V204" s="20">
        <f t="shared" si="70"/>
        <v>0</v>
      </c>
      <c r="W204" s="20">
        <f t="shared" si="70"/>
        <v>30</v>
      </c>
      <c r="X204" s="20">
        <f t="shared" si="70"/>
        <v>30</v>
      </c>
      <c r="Y204" s="50">
        <f t="shared" si="70"/>
        <v>0</v>
      </c>
    </row>
    <row r="205" spans="1:25" ht="33.4" customHeight="1" x14ac:dyDescent="0.25">
      <c r="A205" s="17" t="s">
        <v>23</v>
      </c>
      <c r="B205" s="18" t="s">
        <v>170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9" t="s">
        <v>172</v>
      </c>
      <c r="R205" s="18" t="s">
        <v>24</v>
      </c>
      <c r="S205" s="18" t="s">
        <v>25</v>
      </c>
      <c r="T205" s="20">
        <f>T206</f>
        <v>30</v>
      </c>
      <c r="U205" s="20">
        <f t="shared" si="70"/>
        <v>0</v>
      </c>
      <c r="V205" s="20">
        <f t="shared" si="70"/>
        <v>0</v>
      </c>
      <c r="W205" s="20">
        <f t="shared" si="70"/>
        <v>30</v>
      </c>
      <c r="X205" s="20">
        <f t="shared" si="70"/>
        <v>30</v>
      </c>
      <c r="Y205" s="50">
        <f t="shared" si="70"/>
        <v>0</v>
      </c>
    </row>
    <row r="206" spans="1:25" ht="33.4" customHeight="1" x14ac:dyDescent="0.25">
      <c r="A206" s="17" t="s">
        <v>173</v>
      </c>
      <c r="B206" s="18" t="s">
        <v>170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9" t="s">
        <v>172</v>
      </c>
      <c r="R206" s="18" t="s">
        <v>24</v>
      </c>
      <c r="S206" s="18" t="s">
        <v>54</v>
      </c>
      <c r="T206" s="20">
        <v>30</v>
      </c>
      <c r="U206" s="21"/>
      <c r="V206" s="21"/>
      <c r="W206" s="20">
        <v>30</v>
      </c>
      <c r="X206" s="40">
        <v>30</v>
      </c>
      <c r="Y206" s="48">
        <v>0</v>
      </c>
    </row>
    <row r="207" spans="1:25" ht="50.1" customHeight="1" x14ac:dyDescent="0.25">
      <c r="A207" s="13" t="s">
        <v>174</v>
      </c>
      <c r="B207" s="14" t="s">
        <v>175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2"/>
      <c r="R207" s="14"/>
      <c r="S207" s="14"/>
      <c r="T207" s="15">
        <f>T208</f>
        <v>30</v>
      </c>
      <c r="U207" s="15">
        <f t="shared" ref="U207:Y209" si="71">U208</f>
        <v>0</v>
      </c>
      <c r="V207" s="15">
        <f t="shared" si="71"/>
        <v>0</v>
      </c>
      <c r="W207" s="15">
        <f t="shared" si="71"/>
        <v>30</v>
      </c>
      <c r="X207" s="15">
        <f t="shared" si="71"/>
        <v>30</v>
      </c>
      <c r="Y207" s="49">
        <f t="shared" si="71"/>
        <v>0</v>
      </c>
    </row>
    <row r="208" spans="1:25" ht="33.4" customHeight="1" x14ac:dyDescent="0.25">
      <c r="A208" s="17" t="s">
        <v>21</v>
      </c>
      <c r="B208" s="18" t="s">
        <v>175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9" t="s">
        <v>22</v>
      </c>
      <c r="R208" s="18"/>
      <c r="S208" s="18"/>
      <c r="T208" s="20">
        <f>T209</f>
        <v>30</v>
      </c>
      <c r="U208" s="20">
        <f t="shared" si="71"/>
        <v>0</v>
      </c>
      <c r="V208" s="20">
        <f t="shared" si="71"/>
        <v>0</v>
      </c>
      <c r="W208" s="20">
        <f t="shared" si="71"/>
        <v>30</v>
      </c>
      <c r="X208" s="20">
        <f t="shared" si="71"/>
        <v>30</v>
      </c>
      <c r="Y208" s="50">
        <f t="shared" si="71"/>
        <v>0</v>
      </c>
    </row>
    <row r="209" spans="1:25" ht="33.4" customHeight="1" x14ac:dyDescent="0.25">
      <c r="A209" s="17" t="s">
        <v>23</v>
      </c>
      <c r="B209" s="18" t="s">
        <v>175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9" t="s">
        <v>22</v>
      </c>
      <c r="R209" s="18" t="s">
        <v>24</v>
      </c>
      <c r="S209" s="18" t="s">
        <v>25</v>
      </c>
      <c r="T209" s="20">
        <f>T210</f>
        <v>30</v>
      </c>
      <c r="U209" s="20">
        <f t="shared" si="71"/>
        <v>0</v>
      </c>
      <c r="V209" s="20">
        <f t="shared" si="71"/>
        <v>0</v>
      </c>
      <c r="W209" s="20">
        <f t="shared" si="71"/>
        <v>30</v>
      </c>
      <c r="X209" s="20">
        <f t="shared" si="71"/>
        <v>30</v>
      </c>
      <c r="Y209" s="50">
        <f t="shared" si="71"/>
        <v>0</v>
      </c>
    </row>
    <row r="210" spans="1:25" ht="33.4" customHeight="1" x14ac:dyDescent="0.25">
      <c r="A210" s="17" t="s">
        <v>164</v>
      </c>
      <c r="B210" s="18" t="s">
        <v>175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9" t="s">
        <v>22</v>
      </c>
      <c r="R210" s="18" t="s">
        <v>24</v>
      </c>
      <c r="S210" s="18" t="s">
        <v>165</v>
      </c>
      <c r="T210" s="20">
        <v>30</v>
      </c>
      <c r="U210" s="21"/>
      <c r="V210" s="21"/>
      <c r="W210" s="20">
        <v>30</v>
      </c>
      <c r="X210" s="40">
        <v>30</v>
      </c>
      <c r="Y210" s="48">
        <v>0</v>
      </c>
    </row>
    <row r="211" spans="1:25" ht="66.95" customHeight="1" x14ac:dyDescent="0.25">
      <c r="A211" s="13" t="s">
        <v>176</v>
      </c>
      <c r="B211" s="14" t="s">
        <v>177</v>
      </c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2"/>
      <c r="R211" s="14"/>
      <c r="S211" s="14"/>
      <c r="T211" s="15">
        <f>T212</f>
        <v>100</v>
      </c>
      <c r="U211" s="15">
        <f t="shared" ref="U211:Y213" si="72">U212</f>
        <v>0</v>
      </c>
      <c r="V211" s="15">
        <f t="shared" si="72"/>
        <v>0</v>
      </c>
      <c r="W211" s="15">
        <f t="shared" si="72"/>
        <v>100</v>
      </c>
      <c r="X211" s="15">
        <f t="shared" si="72"/>
        <v>100</v>
      </c>
      <c r="Y211" s="49">
        <f t="shared" si="72"/>
        <v>0</v>
      </c>
    </row>
    <row r="212" spans="1:25" ht="33.4" customHeight="1" x14ac:dyDescent="0.25">
      <c r="A212" s="17" t="s">
        <v>21</v>
      </c>
      <c r="B212" s="18" t="s">
        <v>177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9" t="s">
        <v>22</v>
      </c>
      <c r="R212" s="18"/>
      <c r="S212" s="18"/>
      <c r="T212" s="20">
        <f>T213</f>
        <v>100</v>
      </c>
      <c r="U212" s="20">
        <f t="shared" si="72"/>
        <v>0</v>
      </c>
      <c r="V212" s="20">
        <f t="shared" si="72"/>
        <v>0</v>
      </c>
      <c r="W212" s="20">
        <f t="shared" si="72"/>
        <v>100</v>
      </c>
      <c r="X212" s="20">
        <f t="shared" si="72"/>
        <v>100</v>
      </c>
      <c r="Y212" s="50">
        <f t="shared" si="72"/>
        <v>0</v>
      </c>
    </row>
    <row r="213" spans="1:25" ht="33.4" customHeight="1" x14ac:dyDescent="0.25">
      <c r="A213" s="17" t="s">
        <v>23</v>
      </c>
      <c r="B213" s="18" t="s">
        <v>177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9" t="s">
        <v>22</v>
      </c>
      <c r="R213" s="18" t="s">
        <v>24</v>
      </c>
      <c r="S213" s="18" t="s">
        <v>25</v>
      </c>
      <c r="T213" s="20">
        <f>T214</f>
        <v>100</v>
      </c>
      <c r="U213" s="20">
        <f t="shared" si="72"/>
        <v>0</v>
      </c>
      <c r="V213" s="20">
        <f t="shared" si="72"/>
        <v>0</v>
      </c>
      <c r="W213" s="20">
        <f t="shared" si="72"/>
        <v>100</v>
      </c>
      <c r="X213" s="20">
        <f t="shared" si="72"/>
        <v>100</v>
      </c>
      <c r="Y213" s="50">
        <f t="shared" si="72"/>
        <v>0</v>
      </c>
    </row>
    <row r="214" spans="1:25" ht="33.4" customHeight="1" x14ac:dyDescent="0.25">
      <c r="A214" s="17" t="s">
        <v>164</v>
      </c>
      <c r="B214" s="18" t="s">
        <v>177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9" t="s">
        <v>22</v>
      </c>
      <c r="R214" s="18" t="s">
        <v>24</v>
      </c>
      <c r="S214" s="18" t="s">
        <v>165</v>
      </c>
      <c r="T214" s="20">
        <v>100</v>
      </c>
      <c r="U214" s="21"/>
      <c r="V214" s="21"/>
      <c r="W214" s="20">
        <v>100</v>
      </c>
      <c r="X214" s="40">
        <v>100</v>
      </c>
      <c r="Y214" s="48">
        <v>0</v>
      </c>
    </row>
    <row r="215" spans="1:25" ht="33.4" customHeight="1" x14ac:dyDescent="0.25">
      <c r="A215" s="13" t="s">
        <v>178</v>
      </c>
      <c r="B215" s="14" t="s">
        <v>179</v>
      </c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2"/>
      <c r="R215" s="14"/>
      <c r="S215" s="14"/>
      <c r="T215" s="15">
        <f>T216+T222+T228+T225+T219</f>
        <v>589</v>
      </c>
      <c r="U215" s="15">
        <f t="shared" ref="U215:Y215" si="73">U216+U222+U228+U225+U219</f>
        <v>0</v>
      </c>
      <c r="V215" s="15">
        <f t="shared" si="73"/>
        <v>0</v>
      </c>
      <c r="W215" s="15">
        <f t="shared" si="73"/>
        <v>69</v>
      </c>
      <c r="X215" s="15">
        <f t="shared" si="73"/>
        <v>69</v>
      </c>
      <c r="Y215" s="49">
        <f t="shared" si="73"/>
        <v>378.8</v>
      </c>
    </row>
    <row r="216" spans="1:25" ht="33.4" customHeight="1" x14ac:dyDescent="0.25">
      <c r="A216" s="17" t="s">
        <v>140</v>
      </c>
      <c r="B216" s="18" t="s">
        <v>179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9" t="s">
        <v>141</v>
      </c>
      <c r="R216" s="18"/>
      <c r="S216" s="18"/>
      <c r="T216" s="20">
        <f>T217</f>
        <v>61</v>
      </c>
      <c r="U216" s="20">
        <f t="shared" ref="U216:Y217" si="74">U217</f>
        <v>0</v>
      </c>
      <c r="V216" s="20">
        <f t="shared" si="74"/>
        <v>0</v>
      </c>
      <c r="W216" s="20">
        <f t="shared" si="74"/>
        <v>20</v>
      </c>
      <c r="X216" s="20">
        <f t="shared" si="74"/>
        <v>20</v>
      </c>
      <c r="Y216" s="50">
        <f t="shared" si="74"/>
        <v>61</v>
      </c>
    </row>
    <row r="217" spans="1:25" ht="33.4" customHeight="1" x14ac:dyDescent="0.25">
      <c r="A217" s="17" t="s">
        <v>23</v>
      </c>
      <c r="B217" s="18" t="s">
        <v>179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9" t="s">
        <v>141</v>
      </c>
      <c r="R217" s="18" t="s">
        <v>24</v>
      </c>
      <c r="S217" s="18" t="s">
        <v>25</v>
      </c>
      <c r="T217" s="20">
        <f>T218</f>
        <v>61</v>
      </c>
      <c r="U217" s="20">
        <f t="shared" si="74"/>
        <v>0</v>
      </c>
      <c r="V217" s="20">
        <f t="shared" si="74"/>
        <v>0</v>
      </c>
      <c r="W217" s="20">
        <f t="shared" si="74"/>
        <v>20</v>
      </c>
      <c r="X217" s="20">
        <f t="shared" si="74"/>
        <v>20</v>
      </c>
      <c r="Y217" s="50">
        <f t="shared" si="74"/>
        <v>61</v>
      </c>
    </row>
    <row r="218" spans="1:25" ht="33.4" customHeight="1" x14ac:dyDescent="0.25">
      <c r="A218" s="17" t="s">
        <v>164</v>
      </c>
      <c r="B218" s="18" t="s">
        <v>179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9" t="s">
        <v>141</v>
      </c>
      <c r="R218" s="18" t="s">
        <v>24</v>
      </c>
      <c r="S218" s="18" t="s">
        <v>165</v>
      </c>
      <c r="T218" s="20">
        <v>61</v>
      </c>
      <c r="U218" s="21"/>
      <c r="V218" s="21"/>
      <c r="W218" s="20">
        <v>20</v>
      </c>
      <c r="X218" s="40">
        <v>20</v>
      </c>
      <c r="Y218" s="48">
        <v>61</v>
      </c>
    </row>
    <row r="219" spans="1:25" ht="33.4" customHeight="1" x14ac:dyDescent="0.25">
      <c r="A219" s="17" t="s">
        <v>21</v>
      </c>
      <c r="B219" s="18" t="s">
        <v>179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9">
        <v>240</v>
      </c>
      <c r="R219" s="18"/>
      <c r="S219" s="18"/>
      <c r="T219" s="20">
        <f>T220</f>
        <v>300</v>
      </c>
      <c r="U219" s="20">
        <f t="shared" ref="U219:Y220" si="75">U220</f>
        <v>0</v>
      </c>
      <c r="V219" s="20">
        <f t="shared" si="75"/>
        <v>0</v>
      </c>
      <c r="W219" s="20">
        <f t="shared" si="75"/>
        <v>0</v>
      </c>
      <c r="X219" s="20">
        <f t="shared" si="75"/>
        <v>0</v>
      </c>
      <c r="Y219" s="50">
        <f t="shared" si="75"/>
        <v>99</v>
      </c>
    </row>
    <row r="220" spans="1:25" ht="33.4" customHeight="1" x14ac:dyDescent="0.25">
      <c r="A220" s="17" t="s">
        <v>23</v>
      </c>
      <c r="B220" s="18" t="s">
        <v>179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9">
        <v>240</v>
      </c>
      <c r="R220" s="18" t="s">
        <v>24</v>
      </c>
      <c r="S220" s="18" t="s">
        <v>25</v>
      </c>
      <c r="T220" s="20">
        <f>T221</f>
        <v>300</v>
      </c>
      <c r="U220" s="20">
        <f t="shared" si="75"/>
        <v>0</v>
      </c>
      <c r="V220" s="20">
        <f t="shared" si="75"/>
        <v>0</v>
      </c>
      <c r="W220" s="20">
        <f t="shared" si="75"/>
        <v>0</v>
      </c>
      <c r="X220" s="20">
        <f t="shared" si="75"/>
        <v>0</v>
      </c>
      <c r="Y220" s="50">
        <f t="shared" si="75"/>
        <v>99</v>
      </c>
    </row>
    <row r="221" spans="1:25" ht="33.4" customHeight="1" x14ac:dyDescent="0.25">
      <c r="A221" s="17" t="s">
        <v>164</v>
      </c>
      <c r="B221" s="18" t="s">
        <v>179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9">
        <v>240</v>
      </c>
      <c r="R221" s="18" t="s">
        <v>24</v>
      </c>
      <c r="S221" s="18" t="s">
        <v>165</v>
      </c>
      <c r="T221" s="20">
        <v>300</v>
      </c>
      <c r="U221" s="21"/>
      <c r="V221" s="21"/>
      <c r="W221" s="20"/>
      <c r="X221" s="40"/>
      <c r="Y221" s="48">
        <v>99</v>
      </c>
    </row>
    <row r="222" spans="1:25" ht="33.4" customHeight="1" x14ac:dyDescent="0.25">
      <c r="A222" s="17" t="s">
        <v>180</v>
      </c>
      <c r="B222" s="18" t="s">
        <v>179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9" t="s">
        <v>181</v>
      </c>
      <c r="R222" s="18"/>
      <c r="S222" s="18"/>
      <c r="T222" s="20">
        <f>T223</f>
        <v>16</v>
      </c>
      <c r="U222" s="20">
        <f t="shared" ref="U222:Y223" si="76">U223</f>
        <v>0</v>
      </c>
      <c r="V222" s="20">
        <f t="shared" si="76"/>
        <v>0</v>
      </c>
      <c r="W222" s="20">
        <f t="shared" si="76"/>
        <v>19</v>
      </c>
      <c r="X222" s="20">
        <f t="shared" si="76"/>
        <v>19</v>
      </c>
      <c r="Y222" s="50">
        <f t="shared" si="76"/>
        <v>16</v>
      </c>
    </row>
    <row r="223" spans="1:25" ht="33.4" customHeight="1" x14ac:dyDescent="0.25">
      <c r="A223" s="17" t="s">
        <v>23</v>
      </c>
      <c r="B223" s="18" t="s">
        <v>179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9" t="s">
        <v>181</v>
      </c>
      <c r="R223" s="18" t="s">
        <v>24</v>
      </c>
      <c r="S223" s="18" t="s">
        <v>25</v>
      </c>
      <c r="T223" s="20">
        <f>T224</f>
        <v>16</v>
      </c>
      <c r="U223" s="20">
        <f t="shared" si="76"/>
        <v>0</v>
      </c>
      <c r="V223" s="20">
        <f t="shared" si="76"/>
        <v>0</v>
      </c>
      <c r="W223" s="20">
        <f t="shared" si="76"/>
        <v>19</v>
      </c>
      <c r="X223" s="20">
        <f t="shared" si="76"/>
        <v>19</v>
      </c>
      <c r="Y223" s="50">
        <f t="shared" si="76"/>
        <v>16</v>
      </c>
    </row>
    <row r="224" spans="1:25" ht="33.4" customHeight="1" x14ac:dyDescent="0.25">
      <c r="A224" s="17" t="s">
        <v>164</v>
      </c>
      <c r="B224" s="18" t="s">
        <v>179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9" t="s">
        <v>181</v>
      </c>
      <c r="R224" s="18" t="s">
        <v>24</v>
      </c>
      <c r="S224" s="18" t="s">
        <v>165</v>
      </c>
      <c r="T224" s="20">
        <v>16</v>
      </c>
      <c r="U224" s="21"/>
      <c r="V224" s="21"/>
      <c r="W224" s="20">
        <v>19</v>
      </c>
      <c r="X224" s="40">
        <v>19</v>
      </c>
      <c r="Y224" s="48">
        <v>16</v>
      </c>
    </row>
    <row r="225" spans="1:25" ht="33.4" customHeight="1" x14ac:dyDescent="0.25">
      <c r="A225" s="28" t="s">
        <v>218</v>
      </c>
      <c r="B225" s="18" t="s">
        <v>179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9">
        <v>831</v>
      </c>
      <c r="R225" s="18"/>
      <c r="S225" s="18"/>
      <c r="T225" s="20">
        <f>T226</f>
        <v>87</v>
      </c>
      <c r="U225" s="20">
        <f t="shared" ref="U225:Y226" si="77">U226</f>
        <v>0</v>
      </c>
      <c r="V225" s="20">
        <f t="shared" si="77"/>
        <v>0</v>
      </c>
      <c r="W225" s="20">
        <f t="shared" si="77"/>
        <v>0</v>
      </c>
      <c r="X225" s="20">
        <f t="shared" si="77"/>
        <v>0</v>
      </c>
      <c r="Y225" s="50">
        <f t="shared" si="77"/>
        <v>87</v>
      </c>
    </row>
    <row r="226" spans="1:25" ht="33.4" customHeight="1" x14ac:dyDescent="0.25">
      <c r="A226" s="17" t="s">
        <v>23</v>
      </c>
      <c r="B226" s="18" t="s">
        <v>179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9">
        <v>831</v>
      </c>
      <c r="R226" s="18" t="s">
        <v>24</v>
      </c>
      <c r="S226" s="18" t="s">
        <v>25</v>
      </c>
      <c r="T226" s="20">
        <f>T227</f>
        <v>87</v>
      </c>
      <c r="U226" s="20">
        <f t="shared" si="77"/>
        <v>0</v>
      </c>
      <c r="V226" s="20">
        <f t="shared" si="77"/>
        <v>0</v>
      </c>
      <c r="W226" s="20">
        <f t="shared" si="77"/>
        <v>0</v>
      </c>
      <c r="X226" s="20">
        <f t="shared" si="77"/>
        <v>0</v>
      </c>
      <c r="Y226" s="50">
        <f t="shared" si="77"/>
        <v>87</v>
      </c>
    </row>
    <row r="227" spans="1:25" ht="33.4" customHeight="1" x14ac:dyDescent="0.25">
      <c r="A227" s="17" t="s">
        <v>164</v>
      </c>
      <c r="B227" s="18" t="s">
        <v>179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9">
        <v>831</v>
      </c>
      <c r="R227" s="18" t="s">
        <v>24</v>
      </c>
      <c r="S227" s="18" t="s">
        <v>165</v>
      </c>
      <c r="T227" s="20">
        <v>87</v>
      </c>
      <c r="U227" s="21"/>
      <c r="V227" s="21"/>
      <c r="W227" s="20"/>
      <c r="X227" s="40"/>
      <c r="Y227" s="48">
        <v>87</v>
      </c>
    </row>
    <row r="228" spans="1:25" ht="33.4" customHeight="1" x14ac:dyDescent="0.25">
      <c r="A228" s="17" t="s">
        <v>41</v>
      </c>
      <c r="B228" s="18" t="s">
        <v>179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9" t="s">
        <v>42</v>
      </c>
      <c r="R228" s="18"/>
      <c r="S228" s="18"/>
      <c r="T228" s="20">
        <f>T229</f>
        <v>125</v>
      </c>
      <c r="U228" s="20">
        <f t="shared" ref="U228:Y229" si="78">U229</f>
        <v>0</v>
      </c>
      <c r="V228" s="20">
        <f t="shared" si="78"/>
        <v>0</v>
      </c>
      <c r="W228" s="20">
        <f t="shared" si="78"/>
        <v>30</v>
      </c>
      <c r="X228" s="20">
        <f t="shared" si="78"/>
        <v>30</v>
      </c>
      <c r="Y228" s="50">
        <f t="shared" si="78"/>
        <v>115.8</v>
      </c>
    </row>
    <row r="229" spans="1:25" ht="33.4" customHeight="1" x14ac:dyDescent="0.25">
      <c r="A229" s="17" t="s">
        <v>23</v>
      </c>
      <c r="B229" s="18" t="s">
        <v>179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9" t="s">
        <v>42</v>
      </c>
      <c r="R229" s="18" t="s">
        <v>24</v>
      </c>
      <c r="S229" s="18" t="s">
        <v>25</v>
      </c>
      <c r="T229" s="20">
        <f>T230</f>
        <v>125</v>
      </c>
      <c r="U229" s="20">
        <f t="shared" si="78"/>
        <v>0</v>
      </c>
      <c r="V229" s="20">
        <f t="shared" si="78"/>
        <v>0</v>
      </c>
      <c r="W229" s="20">
        <f t="shared" si="78"/>
        <v>30</v>
      </c>
      <c r="X229" s="20">
        <f t="shared" si="78"/>
        <v>30</v>
      </c>
      <c r="Y229" s="50">
        <f t="shared" si="78"/>
        <v>115.8</v>
      </c>
    </row>
    <row r="230" spans="1:25" ht="33.4" customHeight="1" x14ac:dyDescent="0.25">
      <c r="A230" s="17" t="s">
        <v>164</v>
      </c>
      <c r="B230" s="18" t="s">
        <v>179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9" t="s">
        <v>42</v>
      </c>
      <c r="R230" s="18" t="s">
        <v>24</v>
      </c>
      <c r="S230" s="18" t="s">
        <v>165</v>
      </c>
      <c r="T230" s="20">
        <v>125</v>
      </c>
      <c r="U230" s="21"/>
      <c r="V230" s="21"/>
      <c r="W230" s="20">
        <v>30</v>
      </c>
      <c r="X230" s="40">
        <v>30</v>
      </c>
      <c r="Y230" s="48">
        <v>115.8</v>
      </c>
    </row>
    <row r="231" spans="1:25" ht="33.4" customHeight="1" x14ac:dyDescent="0.25">
      <c r="A231" s="27" t="s">
        <v>217</v>
      </c>
      <c r="B231" s="23" t="s">
        <v>216</v>
      </c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4"/>
      <c r="R231" s="23"/>
      <c r="S231" s="23"/>
      <c r="T231" s="25">
        <f>T232</f>
        <v>190</v>
      </c>
      <c r="U231" s="25">
        <f t="shared" ref="U231:Y233" si="79">U232</f>
        <v>0</v>
      </c>
      <c r="V231" s="25">
        <f t="shared" si="79"/>
        <v>0</v>
      </c>
      <c r="W231" s="25">
        <f t="shared" si="79"/>
        <v>0</v>
      </c>
      <c r="X231" s="25">
        <f t="shared" si="79"/>
        <v>0</v>
      </c>
      <c r="Y231" s="52">
        <f t="shared" si="79"/>
        <v>122.3</v>
      </c>
    </row>
    <row r="232" spans="1:25" ht="33.4" customHeight="1" x14ac:dyDescent="0.25">
      <c r="A232" s="17" t="s">
        <v>21</v>
      </c>
      <c r="B232" s="26" t="s">
        <v>216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9" t="s">
        <v>22</v>
      </c>
      <c r="R232" s="18"/>
      <c r="S232" s="18"/>
      <c r="T232" s="20">
        <f>T233</f>
        <v>190</v>
      </c>
      <c r="U232" s="20">
        <f t="shared" si="79"/>
        <v>0</v>
      </c>
      <c r="V232" s="20">
        <f t="shared" si="79"/>
        <v>0</v>
      </c>
      <c r="W232" s="20">
        <f t="shared" si="79"/>
        <v>0</v>
      </c>
      <c r="X232" s="20">
        <f t="shared" si="79"/>
        <v>0</v>
      </c>
      <c r="Y232" s="50">
        <f t="shared" si="79"/>
        <v>122.3</v>
      </c>
    </row>
    <row r="233" spans="1:25" ht="33.4" customHeight="1" x14ac:dyDescent="0.25">
      <c r="A233" s="17" t="s">
        <v>23</v>
      </c>
      <c r="B233" s="26" t="s">
        <v>216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9" t="s">
        <v>22</v>
      </c>
      <c r="R233" s="18" t="s">
        <v>24</v>
      </c>
      <c r="S233" s="18" t="s">
        <v>25</v>
      </c>
      <c r="T233" s="20">
        <f>T234</f>
        <v>190</v>
      </c>
      <c r="U233" s="20">
        <f t="shared" si="79"/>
        <v>0</v>
      </c>
      <c r="V233" s="20">
        <f t="shared" si="79"/>
        <v>0</v>
      </c>
      <c r="W233" s="20">
        <f t="shared" si="79"/>
        <v>0</v>
      </c>
      <c r="X233" s="20">
        <f t="shared" si="79"/>
        <v>0</v>
      </c>
      <c r="Y233" s="50">
        <f t="shared" si="79"/>
        <v>122.3</v>
      </c>
    </row>
    <row r="234" spans="1:25" ht="33.4" customHeight="1" x14ac:dyDescent="0.25">
      <c r="A234" s="17" t="s">
        <v>164</v>
      </c>
      <c r="B234" s="26" t="s">
        <v>216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9" t="s">
        <v>22</v>
      </c>
      <c r="R234" s="18" t="s">
        <v>24</v>
      </c>
      <c r="S234" s="18" t="s">
        <v>165</v>
      </c>
      <c r="T234" s="20">
        <v>190</v>
      </c>
      <c r="U234" s="21"/>
      <c r="V234" s="21"/>
      <c r="W234" s="20"/>
      <c r="X234" s="40"/>
      <c r="Y234" s="48">
        <v>122.3</v>
      </c>
    </row>
    <row r="235" spans="1:25" ht="33.4" customHeight="1" x14ac:dyDescent="0.25">
      <c r="A235" s="13" t="s">
        <v>182</v>
      </c>
      <c r="B235" s="14" t="s">
        <v>183</v>
      </c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2"/>
      <c r="R235" s="14"/>
      <c r="S235" s="14"/>
      <c r="T235" s="15">
        <f>T236</f>
        <v>15</v>
      </c>
      <c r="U235" s="15">
        <f t="shared" ref="U235:Y237" si="80">U236</f>
        <v>0</v>
      </c>
      <c r="V235" s="15">
        <f t="shared" si="80"/>
        <v>0</v>
      </c>
      <c r="W235" s="15">
        <f t="shared" si="80"/>
        <v>15</v>
      </c>
      <c r="X235" s="15">
        <f t="shared" si="80"/>
        <v>15</v>
      </c>
      <c r="Y235" s="49">
        <f t="shared" si="80"/>
        <v>7</v>
      </c>
    </row>
    <row r="236" spans="1:25" ht="33.4" customHeight="1" x14ac:dyDescent="0.25">
      <c r="A236" s="17" t="s">
        <v>21</v>
      </c>
      <c r="B236" s="18" t="s">
        <v>183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9" t="s">
        <v>22</v>
      </c>
      <c r="R236" s="18"/>
      <c r="S236" s="18"/>
      <c r="T236" s="20">
        <f>T237</f>
        <v>15</v>
      </c>
      <c r="U236" s="20">
        <f t="shared" si="80"/>
        <v>0</v>
      </c>
      <c r="V236" s="20">
        <f t="shared" si="80"/>
        <v>0</v>
      </c>
      <c r="W236" s="20">
        <f t="shared" si="80"/>
        <v>15</v>
      </c>
      <c r="X236" s="20">
        <f t="shared" si="80"/>
        <v>15</v>
      </c>
      <c r="Y236" s="50">
        <f t="shared" si="80"/>
        <v>7</v>
      </c>
    </row>
    <row r="237" spans="1:25" ht="33.4" customHeight="1" x14ac:dyDescent="0.25">
      <c r="A237" s="17" t="s">
        <v>184</v>
      </c>
      <c r="B237" s="18" t="s">
        <v>183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9" t="s">
        <v>22</v>
      </c>
      <c r="R237" s="18" t="s">
        <v>73</v>
      </c>
      <c r="S237" s="18" t="s">
        <v>25</v>
      </c>
      <c r="T237" s="20">
        <f>T238</f>
        <v>15</v>
      </c>
      <c r="U237" s="20">
        <f t="shared" si="80"/>
        <v>0</v>
      </c>
      <c r="V237" s="20">
        <f t="shared" si="80"/>
        <v>0</v>
      </c>
      <c r="W237" s="20">
        <f t="shared" si="80"/>
        <v>15</v>
      </c>
      <c r="X237" s="20">
        <f t="shared" si="80"/>
        <v>15</v>
      </c>
      <c r="Y237" s="50">
        <f t="shared" si="80"/>
        <v>7</v>
      </c>
    </row>
    <row r="238" spans="1:25" ht="33.4" customHeight="1" x14ac:dyDescent="0.25">
      <c r="A238" s="17" t="s">
        <v>185</v>
      </c>
      <c r="B238" s="18" t="s">
        <v>183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9" t="s">
        <v>22</v>
      </c>
      <c r="R238" s="18" t="s">
        <v>73</v>
      </c>
      <c r="S238" s="18" t="s">
        <v>72</v>
      </c>
      <c r="T238" s="20">
        <v>15</v>
      </c>
      <c r="U238" s="21"/>
      <c r="V238" s="21"/>
      <c r="W238" s="20">
        <v>15</v>
      </c>
      <c r="X238" s="40">
        <v>15</v>
      </c>
      <c r="Y238" s="48">
        <v>7</v>
      </c>
    </row>
    <row r="239" spans="1:25" ht="50.1" customHeight="1" x14ac:dyDescent="0.25">
      <c r="A239" s="13" t="s">
        <v>186</v>
      </c>
      <c r="B239" s="14" t="s">
        <v>187</v>
      </c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2"/>
      <c r="R239" s="14"/>
      <c r="S239" s="14"/>
      <c r="T239" s="15">
        <f>T240</f>
        <v>174.2</v>
      </c>
      <c r="U239" s="15">
        <f t="shared" ref="U239:Y241" si="81">U240</f>
        <v>0</v>
      </c>
      <c r="V239" s="15">
        <f t="shared" si="81"/>
        <v>0</v>
      </c>
      <c r="W239" s="15">
        <f t="shared" si="81"/>
        <v>100</v>
      </c>
      <c r="X239" s="15">
        <f t="shared" si="81"/>
        <v>100</v>
      </c>
      <c r="Y239" s="49">
        <f t="shared" si="81"/>
        <v>172.1</v>
      </c>
    </row>
    <row r="240" spans="1:25" ht="33.4" customHeight="1" x14ac:dyDescent="0.25">
      <c r="A240" s="17" t="s">
        <v>21</v>
      </c>
      <c r="B240" s="18" t="s">
        <v>187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9" t="s">
        <v>22</v>
      </c>
      <c r="R240" s="18"/>
      <c r="S240" s="18"/>
      <c r="T240" s="20">
        <f>T241</f>
        <v>174.2</v>
      </c>
      <c r="U240" s="20">
        <f t="shared" si="81"/>
        <v>0</v>
      </c>
      <c r="V240" s="20">
        <f t="shared" si="81"/>
        <v>0</v>
      </c>
      <c r="W240" s="20">
        <f t="shared" si="81"/>
        <v>100</v>
      </c>
      <c r="X240" s="20">
        <f t="shared" si="81"/>
        <v>100</v>
      </c>
      <c r="Y240" s="50">
        <f t="shared" si="81"/>
        <v>172.1</v>
      </c>
    </row>
    <row r="241" spans="1:25" ht="33.4" customHeight="1" x14ac:dyDescent="0.25">
      <c r="A241" s="17" t="s">
        <v>184</v>
      </c>
      <c r="B241" s="18" t="s">
        <v>187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9" t="s">
        <v>22</v>
      </c>
      <c r="R241" s="18" t="s">
        <v>73</v>
      </c>
      <c r="S241" s="18" t="s">
        <v>25</v>
      </c>
      <c r="T241" s="20">
        <f>T242</f>
        <v>174.2</v>
      </c>
      <c r="U241" s="20">
        <f t="shared" si="81"/>
        <v>0</v>
      </c>
      <c r="V241" s="20">
        <f t="shared" si="81"/>
        <v>0</v>
      </c>
      <c r="W241" s="20">
        <f t="shared" si="81"/>
        <v>100</v>
      </c>
      <c r="X241" s="20">
        <f t="shared" si="81"/>
        <v>100</v>
      </c>
      <c r="Y241" s="50">
        <f t="shared" si="81"/>
        <v>172.1</v>
      </c>
    </row>
    <row r="242" spans="1:25" ht="33.4" customHeight="1" x14ac:dyDescent="0.25">
      <c r="A242" s="17" t="s">
        <v>188</v>
      </c>
      <c r="B242" s="18" t="s">
        <v>187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9" t="s">
        <v>22</v>
      </c>
      <c r="R242" s="18" t="s">
        <v>73</v>
      </c>
      <c r="S242" s="18" t="s">
        <v>125</v>
      </c>
      <c r="T242" s="20">
        <v>174.2</v>
      </c>
      <c r="U242" s="21"/>
      <c r="V242" s="21"/>
      <c r="W242" s="20">
        <v>100</v>
      </c>
      <c r="X242" s="40">
        <v>100</v>
      </c>
      <c r="Y242" s="48">
        <v>172.1</v>
      </c>
    </row>
    <row r="243" spans="1:25" ht="33.4" customHeight="1" x14ac:dyDescent="0.25">
      <c r="A243" s="13" t="s">
        <v>189</v>
      </c>
      <c r="B243" s="14" t="s">
        <v>190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2"/>
      <c r="R243" s="14"/>
      <c r="S243" s="14"/>
      <c r="T243" s="15">
        <f>T244</f>
        <v>884.8</v>
      </c>
      <c r="U243" s="15">
        <f t="shared" ref="U243:Y245" si="82">U244</f>
        <v>0</v>
      </c>
      <c r="V243" s="15">
        <f t="shared" si="82"/>
        <v>0</v>
      </c>
      <c r="W243" s="15">
        <f t="shared" si="82"/>
        <v>200</v>
      </c>
      <c r="X243" s="15">
        <f t="shared" si="82"/>
        <v>200</v>
      </c>
      <c r="Y243" s="49">
        <f t="shared" si="82"/>
        <v>0</v>
      </c>
    </row>
    <row r="244" spans="1:25" ht="33.4" customHeight="1" x14ac:dyDescent="0.25">
      <c r="A244" s="17" t="s">
        <v>21</v>
      </c>
      <c r="B244" s="18" t="s">
        <v>190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9" t="s">
        <v>22</v>
      </c>
      <c r="R244" s="18"/>
      <c r="S244" s="18"/>
      <c r="T244" s="20">
        <f>T245</f>
        <v>884.8</v>
      </c>
      <c r="U244" s="20">
        <f t="shared" si="82"/>
        <v>0</v>
      </c>
      <c r="V244" s="20">
        <f t="shared" si="82"/>
        <v>0</v>
      </c>
      <c r="W244" s="20">
        <f t="shared" si="82"/>
        <v>200</v>
      </c>
      <c r="X244" s="20">
        <f t="shared" si="82"/>
        <v>200</v>
      </c>
      <c r="Y244" s="50">
        <f t="shared" si="82"/>
        <v>0</v>
      </c>
    </row>
    <row r="245" spans="1:25" ht="33.4" customHeight="1" x14ac:dyDescent="0.25">
      <c r="A245" s="17" t="s">
        <v>123</v>
      </c>
      <c r="B245" s="18" t="s">
        <v>190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9" t="s">
        <v>22</v>
      </c>
      <c r="R245" s="18" t="s">
        <v>27</v>
      </c>
      <c r="S245" s="18" t="s">
        <v>25</v>
      </c>
      <c r="T245" s="20">
        <f>T246</f>
        <v>884.8</v>
      </c>
      <c r="U245" s="20">
        <f t="shared" si="82"/>
        <v>0</v>
      </c>
      <c r="V245" s="20">
        <f t="shared" si="82"/>
        <v>0</v>
      </c>
      <c r="W245" s="20">
        <f t="shared" si="82"/>
        <v>200</v>
      </c>
      <c r="X245" s="20">
        <f t="shared" si="82"/>
        <v>200</v>
      </c>
      <c r="Y245" s="50">
        <f t="shared" si="82"/>
        <v>0</v>
      </c>
    </row>
    <row r="246" spans="1:25" ht="33.4" customHeight="1" x14ac:dyDescent="0.25">
      <c r="A246" s="17" t="s">
        <v>191</v>
      </c>
      <c r="B246" s="18" t="s">
        <v>190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9" t="s">
        <v>22</v>
      </c>
      <c r="R246" s="18" t="s">
        <v>27</v>
      </c>
      <c r="S246" s="18" t="s">
        <v>192</v>
      </c>
      <c r="T246" s="20">
        <v>884.8</v>
      </c>
      <c r="U246" s="21"/>
      <c r="V246" s="21"/>
      <c r="W246" s="20">
        <v>200</v>
      </c>
      <c r="X246" s="40">
        <v>200</v>
      </c>
      <c r="Y246" s="48">
        <v>0</v>
      </c>
    </row>
    <row r="247" spans="1:25" ht="33.4" customHeight="1" x14ac:dyDescent="0.25">
      <c r="A247" s="13" t="s">
        <v>193</v>
      </c>
      <c r="B247" s="14" t="s">
        <v>194</v>
      </c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2"/>
      <c r="R247" s="14"/>
      <c r="S247" s="14"/>
      <c r="T247" s="15">
        <f>T248</f>
        <v>654.20000000000005</v>
      </c>
      <c r="U247" s="15">
        <f t="shared" ref="U247:Y249" si="83">U248</f>
        <v>0</v>
      </c>
      <c r="V247" s="15">
        <f t="shared" si="83"/>
        <v>0</v>
      </c>
      <c r="W247" s="15">
        <f t="shared" si="83"/>
        <v>688.9</v>
      </c>
      <c r="X247" s="15">
        <f t="shared" si="83"/>
        <v>688.9</v>
      </c>
      <c r="Y247" s="49">
        <f t="shared" si="83"/>
        <v>432.1</v>
      </c>
    </row>
    <row r="248" spans="1:25" ht="33.4" customHeight="1" x14ac:dyDescent="0.25">
      <c r="A248" s="17" t="s">
        <v>41</v>
      </c>
      <c r="B248" s="18" t="s">
        <v>194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9" t="s">
        <v>42</v>
      </c>
      <c r="R248" s="18"/>
      <c r="S248" s="18"/>
      <c r="T248" s="20">
        <f>T249</f>
        <v>654.20000000000005</v>
      </c>
      <c r="U248" s="20">
        <f t="shared" si="83"/>
        <v>0</v>
      </c>
      <c r="V248" s="20">
        <f t="shared" si="83"/>
        <v>0</v>
      </c>
      <c r="W248" s="20">
        <f t="shared" si="83"/>
        <v>688.9</v>
      </c>
      <c r="X248" s="20">
        <f t="shared" si="83"/>
        <v>688.9</v>
      </c>
      <c r="Y248" s="50">
        <f t="shared" si="83"/>
        <v>432.1</v>
      </c>
    </row>
    <row r="249" spans="1:25" ht="33.4" customHeight="1" x14ac:dyDescent="0.25">
      <c r="A249" s="17" t="s">
        <v>66</v>
      </c>
      <c r="B249" s="18" t="s">
        <v>194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9" t="s">
        <v>42</v>
      </c>
      <c r="R249" s="18" t="s">
        <v>67</v>
      </c>
      <c r="S249" s="18" t="s">
        <v>25</v>
      </c>
      <c r="T249" s="20">
        <f>T250</f>
        <v>654.20000000000005</v>
      </c>
      <c r="U249" s="20">
        <f t="shared" si="83"/>
        <v>0</v>
      </c>
      <c r="V249" s="20">
        <f t="shared" si="83"/>
        <v>0</v>
      </c>
      <c r="W249" s="20">
        <f t="shared" si="83"/>
        <v>688.9</v>
      </c>
      <c r="X249" s="20">
        <f t="shared" si="83"/>
        <v>688.9</v>
      </c>
      <c r="Y249" s="50">
        <f t="shared" si="83"/>
        <v>432.1</v>
      </c>
    </row>
    <row r="250" spans="1:25" ht="33.4" customHeight="1" x14ac:dyDescent="0.25">
      <c r="A250" s="17" t="s">
        <v>68</v>
      </c>
      <c r="B250" s="18" t="s">
        <v>194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9" t="s">
        <v>42</v>
      </c>
      <c r="R250" s="18" t="s">
        <v>67</v>
      </c>
      <c r="S250" s="18" t="s">
        <v>24</v>
      </c>
      <c r="T250" s="20">
        <v>654.20000000000005</v>
      </c>
      <c r="U250" s="21"/>
      <c r="V250" s="21"/>
      <c r="W250" s="20">
        <v>688.9</v>
      </c>
      <c r="X250" s="40">
        <v>688.9</v>
      </c>
      <c r="Y250" s="48">
        <v>432.1</v>
      </c>
    </row>
    <row r="251" spans="1:25" ht="33.4" customHeight="1" x14ac:dyDescent="0.25">
      <c r="A251" s="13" t="s">
        <v>195</v>
      </c>
      <c r="B251" s="14" t="s">
        <v>196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2"/>
      <c r="R251" s="14"/>
      <c r="S251" s="14"/>
      <c r="T251" s="15">
        <f>T252</f>
        <v>217.4</v>
      </c>
      <c r="U251" s="15">
        <f t="shared" ref="U251:Y253" si="84">U252</f>
        <v>0</v>
      </c>
      <c r="V251" s="15">
        <f t="shared" si="84"/>
        <v>0</v>
      </c>
      <c r="W251" s="15">
        <f t="shared" si="84"/>
        <v>218</v>
      </c>
      <c r="X251" s="15">
        <f t="shared" si="84"/>
        <v>218</v>
      </c>
      <c r="Y251" s="49">
        <f t="shared" si="84"/>
        <v>217.3</v>
      </c>
    </row>
    <row r="252" spans="1:25" ht="33.4" customHeight="1" x14ac:dyDescent="0.25">
      <c r="A252" s="17" t="s">
        <v>21</v>
      </c>
      <c r="B252" s="18" t="s">
        <v>196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9" t="s">
        <v>22</v>
      </c>
      <c r="R252" s="18"/>
      <c r="S252" s="18"/>
      <c r="T252" s="20">
        <f>T253</f>
        <v>217.4</v>
      </c>
      <c r="U252" s="20">
        <f t="shared" si="84"/>
        <v>0</v>
      </c>
      <c r="V252" s="20">
        <f t="shared" si="84"/>
        <v>0</v>
      </c>
      <c r="W252" s="20">
        <f t="shared" si="84"/>
        <v>218</v>
      </c>
      <c r="X252" s="20">
        <f t="shared" si="84"/>
        <v>218</v>
      </c>
      <c r="Y252" s="50">
        <f t="shared" si="84"/>
        <v>217.3</v>
      </c>
    </row>
    <row r="253" spans="1:25" ht="33.4" customHeight="1" x14ac:dyDescent="0.25">
      <c r="A253" s="17" t="s">
        <v>197</v>
      </c>
      <c r="B253" s="18" t="s">
        <v>196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9" t="s">
        <v>22</v>
      </c>
      <c r="R253" s="18" t="s">
        <v>198</v>
      </c>
      <c r="S253" s="18" t="s">
        <v>25</v>
      </c>
      <c r="T253" s="20">
        <f>T254</f>
        <v>217.4</v>
      </c>
      <c r="U253" s="20">
        <f t="shared" si="84"/>
        <v>0</v>
      </c>
      <c r="V253" s="20">
        <f t="shared" si="84"/>
        <v>0</v>
      </c>
      <c r="W253" s="20">
        <f t="shared" si="84"/>
        <v>218</v>
      </c>
      <c r="X253" s="20">
        <f t="shared" si="84"/>
        <v>218</v>
      </c>
      <c r="Y253" s="50">
        <f t="shared" si="84"/>
        <v>217.3</v>
      </c>
    </row>
    <row r="254" spans="1:25" ht="33.4" customHeight="1" x14ac:dyDescent="0.25">
      <c r="A254" s="17" t="s">
        <v>199</v>
      </c>
      <c r="B254" s="18" t="s">
        <v>196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9" t="s">
        <v>22</v>
      </c>
      <c r="R254" s="18" t="s">
        <v>198</v>
      </c>
      <c r="S254" s="18" t="s">
        <v>198</v>
      </c>
      <c r="T254" s="20">
        <v>217.4</v>
      </c>
      <c r="U254" s="21"/>
      <c r="V254" s="21"/>
      <c r="W254" s="20">
        <v>218</v>
      </c>
      <c r="X254" s="40">
        <v>218</v>
      </c>
      <c r="Y254" s="48">
        <v>217.3</v>
      </c>
    </row>
    <row r="255" spans="1:25" ht="33.4" customHeight="1" x14ac:dyDescent="0.25">
      <c r="A255" s="13" t="s">
        <v>200</v>
      </c>
      <c r="B255" s="14" t="s">
        <v>201</v>
      </c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2"/>
      <c r="R255" s="14"/>
      <c r="S255" s="14"/>
      <c r="T255" s="15">
        <f>T256</f>
        <v>158.1</v>
      </c>
      <c r="U255" s="15">
        <f t="shared" ref="U255:Y257" si="85">U256</f>
        <v>0</v>
      </c>
      <c r="V255" s="15">
        <f t="shared" si="85"/>
        <v>0</v>
      </c>
      <c r="W255" s="15">
        <f t="shared" si="85"/>
        <v>85</v>
      </c>
      <c r="X255" s="15">
        <f t="shared" si="85"/>
        <v>85</v>
      </c>
      <c r="Y255" s="49">
        <f t="shared" si="85"/>
        <v>105.3</v>
      </c>
    </row>
    <row r="256" spans="1:25" ht="33.4" customHeight="1" x14ac:dyDescent="0.25">
      <c r="A256" s="17" t="s">
        <v>69</v>
      </c>
      <c r="B256" s="18" t="s">
        <v>201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9" t="s">
        <v>70</v>
      </c>
      <c r="R256" s="18"/>
      <c r="S256" s="18"/>
      <c r="T256" s="20">
        <f>T257</f>
        <v>158.1</v>
      </c>
      <c r="U256" s="20">
        <f t="shared" si="85"/>
        <v>0</v>
      </c>
      <c r="V256" s="20">
        <f t="shared" si="85"/>
        <v>0</v>
      </c>
      <c r="W256" s="20">
        <f t="shared" si="85"/>
        <v>85</v>
      </c>
      <c r="X256" s="20">
        <f t="shared" si="85"/>
        <v>85</v>
      </c>
      <c r="Y256" s="50">
        <f t="shared" si="85"/>
        <v>105.3</v>
      </c>
    </row>
    <row r="257" spans="1:25" ht="33.4" customHeight="1" x14ac:dyDescent="0.25">
      <c r="A257" s="17" t="s">
        <v>71</v>
      </c>
      <c r="B257" s="18" t="s">
        <v>201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9" t="s">
        <v>70</v>
      </c>
      <c r="R257" s="18" t="s">
        <v>72</v>
      </c>
      <c r="S257" s="18" t="s">
        <v>25</v>
      </c>
      <c r="T257" s="20">
        <f>T258</f>
        <v>158.1</v>
      </c>
      <c r="U257" s="20">
        <f t="shared" si="85"/>
        <v>0</v>
      </c>
      <c r="V257" s="20">
        <f t="shared" si="85"/>
        <v>0</v>
      </c>
      <c r="W257" s="20">
        <f t="shared" si="85"/>
        <v>85</v>
      </c>
      <c r="X257" s="20">
        <f t="shared" si="85"/>
        <v>85</v>
      </c>
      <c r="Y257" s="50">
        <f t="shared" si="85"/>
        <v>105.3</v>
      </c>
    </row>
    <row r="258" spans="1:25" ht="33.4" customHeight="1" x14ac:dyDescent="0.25">
      <c r="A258" s="17" t="s">
        <v>202</v>
      </c>
      <c r="B258" s="18" t="s">
        <v>201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9" t="s">
        <v>70</v>
      </c>
      <c r="R258" s="18" t="s">
        <v>72</v>
      </c>
      <c r="S258" s="18" t="s">
        <v>24</v>
      </c>
      <c r="T258" s="20">
        <v>158.1</v>
      </c>
      <c r="U258" s="21"/>
      <c r="V258" s="21"/>
      <c r="W258" s="20">
        <v>85</v>
      </c>
      <c r="X258" s="40">
        <v>85</v>
      </c>
      <c r="Y258" s="48">
        <v>105.3</v>
      </c>
    </row>
    <row r="259" spans="1:25" ht="33.4" customHeight="1" x14ac:dyDescent="0.25">
      <c r="A259" s="13" t="s">
        <v>203</v>
      </c>
      <c r="B259" s="14" t="s">
        <v>204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2"/>
      <c r="R259" s="14"/>
      <c r="S259" s="14"/>
      <c r="T259" s="15">
        <f>T260</f>
        <v>254.4</v>
      </c>
      <c r="U259" s="15">
        <f t="shared" ref="U259:Y261" si="86">U260</f>
        <v>0</v>
      </c>
      <c r="V259" s="15">
        <f t="shared" si="86"/>
        <v>0</v>
      </c>
      <c r="W259" s="15">
        <f t="shared" si="86"/>
        <v>233.7</v>
      </c>
      <c r="X259" s="15">
        <f t="shared" si="86"/>
        <v>0</v>
      </c>
      <c r="Y259" s="49">
        <f t="shared" si="86"/>
        <v>161.30000000000001</v>
      </c>
    </row>
    <row r="260" spans="1:25" ht="33.4" customHeight="1" x14ac:dyDescent="0.25">
      <c r="A260" s="17" t="s">
        <v>140</v>
      </c>
      <c r="B260" s="18" t="s">
        <v>204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9" t="s">
        <v>141</v>
      </c>
      <c r="R260" s="18"/>
      <c r="S260" s="18"/>
      <c r="T260" s="20">
        <f>T261</f>
        <v>254.4</v>
      </c>
      <c r="U260" s="20">
        <f t="shared" si="86"/>
        <v>0</v>
      </c>
      <c r="V260" s="20">
        <f t="shared" si="86"/>
        <v>0</v>
      </c>
      <c r="W260" s="20">
        <f t="shared" si="86"/>
        <v>233.7</v>
      </c>
      <c r="X260" s="20">
        <f t="shared" si="86"/>
        <v>0</v>
      </c>
      <c r="Y260" s="50">
        <f t="shared" si="86"/>
        <v>161.30000000000001</v>
      </c>
    </row>
    <row r="261" spans="1:25" ht="33.4" customHeight="1" x14ac:dyDescent="0.25">
      <c r="A261" s="17" t="s">
        <v>205</v>
      </c>
      <c r="B261" s="18" t="s">
        <v>204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9" t="s">
        <v>141</v>
      </c>
      <c r="R261" s="18" t="s">
        <v>83</v>
      </c>
      <c r="S261" s="18" t="s">
        <v>25</v>
      </c>
      <c r="T261" s="20">
        <f>T262</f>
        <v>254.4</v>
      </c>
      <c r="U261" s="20">
        <f t="shared" si="86"/>
        <v>0</v>
      </c>
      <c r="V261" s="20">
        <f t="shared" si="86"/>
        <v>0</v>
      </c>
      <c r="W261" s="20">
        <f t="shared" si="86"/>
        <v>233.7</v>
      </c>
      <c r="X261" s="20">
        <f t="shared" si="86"/>
        <v>0</v>
      </c>
      <c r="Y261" s="50">
        <f t="shared" si="86"/>
        <v>161.30000000000001</v>
      </c>
    </row>
    <row r="262" spans="1:25" ht="33.4" customHeight="1" x14ac:dyDescent="0.25">
      <c r="A262" s="17" t="s">
        <v>206</v>
      </c>
      <c r="B262" s="18" t="s">
        <v>204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9" t="s">
        <v>141</v>
      </c>
      <c r="R262" s="18" t="s">
        <v>83</v>
      </c>
      <c r="S262" s="18" t="s">
        <v>73</v>
      </c>
      <c r="T262" s="20">
        <v>254.4</v>
      </c>
      <c r="U262" s="21"/>
      <c r="V262" s="21"/>
      <c r="W262" s="20">
        <v>233.7</v>
      </c>
      <c r="X262" s="40"/>
      <c r="Y262" s="48">
        <v>161.30000000000001</v>
      </c>
    </row>
    <row r="263" spans="1:25" ht="54.75" customHeight="1" x14ac:dyDescent="0.25">
      <c r="A263" s="35" t="s">
        <v>238</v>
      </c>
      <c r="B263" s="36" t="s">
        <v>231</v>
      </c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7"/>
      <c r="R263" s="23"/>
      <c r="S263" s="23"/>
      <c r="T263" s="25">
        <f>T264+T267</f>
        <v>2030</v>
      </c>
      <c r="U263" s="25">
        <f t="shared" ref="U263:Y263" si="87">U264+U267</f>
        <v>0</v>
      </c>
      <c r="V263" s="25">
        <f t="shared" si="87"/>
        <v>0</v>
      </c>
      <c r="W263" s="25">
        <f t="shared" si="87"/>
        <v>0</v>
      </c>
      <c r="X263" s="25">
        <f t="shared" si="87"/>
        <v>0</v>
      </c>
      <c r="Y263" s="52">
        <f t="shared" si="87"/>
        <v>597</v>
      </c>
    </row>
    <row r="264" spans="1:25" ht="33.4" customHeight="1" x14ac:dyDescent="0.25">
      <c r="A264" s="17" t="s">
        <v>21</v>
      </c>
      <c r="B264" s="33" t="s">
        <v>231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9">
        <v>240</v>
      </c>
      <c r="R264" s="18"/>
      <c r="S264" s="18"/>
      <c r="T264" s="20">
        <f>T265</f>
        <v>1433</v>
      </c>
      <c r="U264" s="20">
        <f t="shared" ref="U264:Y265" si="88">U265</f>
        <v>0</v>
      </c>
      <c r="V264" s="20">
        <f t="shared" si="88"/>
        <v>0</v>
      </c>
      <c r="W264" s="20">
        <f t="shared" si="88"/>
        <v>0</v>
      </c>
      <c r="X264" s="20">
        <f t="shared" si="88"/>
        <v>0</v>
      </c>
      <c r="Y264" s="50">
        <f t="shared" si="88"/>
        <v>0</v>
      </c>
    </row>
    <row r="265" spans="1:25" ht="33.4" customHeight="1" x14ac:dyDescent="0.25">
      <c r="A265" s="17" t="s">
        <v>38</v>
      </c>
      <c r="B265" s="33" t="s">
        <v>231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9">
        <v>240</v>
      </c>
      <c r="R265" s="33" t="s">
        <v>39</v>
      </c>
      <c r="S265" s="33" t="s">
        <v>25</v>
      </c>
      <c r="T265" s="20">
        <f>T266</f>
        <v>1433</v>
      </c>
      <c r="U265" s="20">
        <f t="shared" si="88"/>
        <v>0</v>
      </c>
      <c r="V265" s="20">
        <f t="shared" si="88"/>
        <v>0</v>
      </c>
      <c r="W265" s="20">
        <f t="shared" si="88"/>
        <v>0</v>
      </c>
      <c r="X265" s="20">
        <f t="shared" si="88"/>
        <v>0</v>
      </c>
      <c r="Y265" s="50">
        <f t="shared" si="88"/>
        <v>0</v>
      </c>
    </row>
    <row r="266" spans="1:25" ht="33.4" customHeight="1" x14ac:dyDescent="0.25">
      <c r="A266" s="17" t="s">
        <v>40</v>
      </c>
      <c r="B266" s="33" t="s">
        <v>231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9">
        <v>240</v>
      </c>
      <c r="R266" s="33" t="s">
        <v>39</v>
      </c>
      <c r="S266" s="33" t="s">
        <v>24</v>
      </c>
      <c r="T266" s="20">
        <v>1433</v>
      </c>
      <c r="U266" s="21"/>
      <c r="V266" s="21"/>
      <c r="W266" s="20"/>
      <c r="X266" s="40"/>
      <c r="Y266" s="48">
        <v>0</v>
      </c>
    </row>
    <row r="267" spans="1:25" ht="33.4" customHeight="1" x14ac:dyDescent="0.25">
      <c r="A267" s="17" t="s">
        <v>53</v>
      </c>
      <c r="B267" s="33" t="s">
        <v>231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9">
        <v>240</v>
      </c>
      <c r="R267" s="33" t="s">
        <v>54</v>
      </c>
      <c r="S267" s="33" t="s">
        <v>25</v>
      </c>
      <c r="T267" s="20">
        <f>T268</f>
        <v>597</v>
      </c>
      <c r="U267" s="20">
        <f t="shared" ref="U267:Y267" si="89">U268</f>
        <v>0</v>
      </c>
      <c r="V267" s="20">
        <f t="shared" si="89"/>
        <v>0</v>
      </c>
      <c r="W267" s="20">
        <f t="shared" si="89"/>
        <v>0</v>
      </c>
      <c r="X267" s="20">
        <f t="shared" si="89"/>
        <v>0</v>
      </c>
      <c r="Y267" s="50">
        <f t="shared" si="89"/>
        <v>597</v>
      </c>
    </row>
    <row r="268" spans="1:25" ht="33.4" customHeight="1" x14ac:dyDescent="0.25">
      <c r="A268" s="17" t="s">
        <v>55</v>
      </c>
      <c r="B268" s="33" t="s">
        <v>231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9">
        <v>240</v>
      </c>
      <c r="R268" s="33" t="s">
        <v>54</v>
      </c>
      <c r="S268" s="33" t="s">
        <v>24</v>
      </c>
      <c r="T268" s="20">
        <v>597</v>
      </c>
      <c r="U268" s="21"/>
      <c r="V268" s="21"/>
      <c r="W268" s="20"/>
      <c r="X268" s="40"/>
      <c r="Y268" s="48">
        <v>597</v>
      </c>
    </row>
    <row r="269" spans="1:25" ht="33.4" customHeight="1" x14ac:dyDescent="0.25">
      <c r="A269" s="17" t="s">
        <v>132</v>
      </c>
      <c r="B269" s="33" t="s">
        <v>239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9"/>
      <c r="R269" s="33"/>
      <c r="S269" s="33"/>
      <c r="T269" s="20">
        <f>T270</f>
        <v>350</v>
      </c>
      <c r="U269" s="20">
        <f t="shared" ref="U269:Y273" si="90">U270</f>
        <v>0</v>
      </c>
      <c r="V269" s="20">
        <f t="shared" si="90"/>
        <v>0</v>
      </c>
      <c r="W269" s="20">
        <f t="shared" si="90"/>
        <v>0</v>
      </c>
      <c r="X269" s="20">
        <f t="shared" si="90"/>
        <v>0</v>
      </c>
      <c r="Y269" s="50">
        <f t="shared" si="90"/>
        <v>0</v>
      </c>
    </row>
    <row r="270" spans="1:25" ht="33.4" customHeight="1" x14ac:dyDescent="0.25">
      <c r="A270" s="17" t="s">
        <v>136</v>
      </c>
      <c r="B270" s="33" t="s">
        <v>240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9"/>
      <c r="R270" s="33"/>
      <c r="S270" s="33"/>
      <c r="T270" s="20">
        <f>T271</f>
        <v>350</v>
      </c>
      <c r="U270" s="20">
        <f t="shared" si="90"/>
        <v>0</v>
      </c>
      <c r="V270" s="20">
        <f t="shared" si="90"/>
        <v>0</v>
      </c>
      <c r="W270" s="20">
        <f t="shared" si="90"/>
        <v>0</v>
      </c>
      <c r="X270" s="20">
        <f t="shared" si="90"/>
        <v>0</v>
      </c>
      <c r="Y270" s="50">
        <f t="shared" si="90"/>
        <v>0</v>
      </c>
    </row>
    <row r="271" spans="1:25" ht="33.4" customHeight="1" x14ac:dyDescent="0.25">
      <c r="A271" s="17" t="s">
        <v>242</v>
      </c>
      <c r="B271" s="33" t="s">
        <v>241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9"/>
      <c r="R271" s="33"/>
      <c r="S271" s="33"/>
      <c r="T271" s="20">
        <f>T272</f>
        <v>350</v>
      </c>
      <c r="U271" s="20">
        <f t="shared" si="90"/>
        <v>0</v>
      </c>
      <c r="V271" s="20">
        <f t="shared" si="90"/>
        <v>0</v>
      </c>
      <c r="W271" s="20">
        <f t="shared" si="90"/>
        <v>0</v>
      </c>
      <c r="X271" s="20">
        <f t="shared" si="90"/>
        <v>0</v>
      </c>
      <c r="Y271" s="50">
        <f t="shared" si="90"/>
        <v>0</v>
      </c>
    </row>
    <row r="272" spans="1:25" ht="33.4" customHeight="1" x14ac:dyDescent="0.25">
      <c r="A272" s="17" t="s">
        <v>21</v>
      </c>
      <c r="B272" s="33" t="s">
        <v>241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9">
        <v>240</v>
      </c>
      <c r="R272" s="33"/>
      <c r="S272" s="33"/>
      <c r="T272" s="20">
        <f>T273</f>
        <v>350</v>
      </c>
      <c r="U272" s="20">
        <f t="shared" si="90"/>
        <v>0</v>
      </c>
      <c r="V272" s="20">
        <f t="shared" si="90"/>
        <v>0</v>
      </c>
      <c r="W272" s="20">
        <f t="shared" si="90"/>
        <v>0</v>
      </c>
      <c r="X272" s="20">
        <f t="shared" si="90"/>
        <v>0</v>
      </c>
      <c r="Y272" s="50">
        <f t="shared" si="90"/>
        <v>0</v>
      </c>
    </row>
    <row r="273" spans="1:25" ht="33.4" customHeight="1" x14ac:dyDescent="0.25">
      <c r="A273" s="17" t="s">
        <v>66</v>
      </c>
      <c r="B273" s="33" t="s">
        <v>241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9">
        <v>240</v>
      </c>
      <c r="R273" s="33" t="s">
        <v>67</v>
      </c>
      <c r="S273" s="33" t="s">
        <v>25</v>
      </c>
      <c r="T273" s="20">
        <f>T274</f>
        <v>350</v>
      </c>
      <c r="U273" s="20">
        <f t="shared" si="90"/>
        <v>0</v>
      </c>
      <c r="V273" s="20">
        <f t="shared" si="90"/>
        <v>0</v>
      </c>
      <c r="W273" s="20">
        <f t="shared" si="90"/>
        <v>0</v>
      </c>
      <c r="X273" s="20">
        <f t="shared" si="90"/>
        <v>0</v>
      </c>
      <c r="Y273" s="50">
        <f t="shared" si="90"/>
        <v>0</v>
      </c>
    </row>
    <row r="274" spans="1:25" ht="33.4" customHeight="1" x14ac:dyDescent="0.25">
      <c r="A274" s="17" t="s">
        <v>82</v>
      </c>
      <c r="B274" s="33" t="s">
        <v>241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9">
        <v>241</v>
      </c>
      <c r="R274" s="33" t="s">
        <v>67</v>
      </c>
      <c r="S274" s="33" t="s">
        <v>83</v>
      </c>
      <c r="T274" s="20">
        <v>350</v>
      </c>
      <c r="U274" s="21"/>
      <c r="V274" s="21"/>
      <c r="W274" s="20"/>
      <c r="X274" s="40"/>
      <c r="Y274" s="48">
        <v>0</v>
      </c>
    </row>
    <row r="275" spans="1:25" ht="33.4" customHeight="1" x14ac:dyDescent="0.25">
      <c r="A275" s="13" t="s">
        <v>207</v>
      </c>
      <c r="B275" s="14" t="s">
        <v>208</v>
      </c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2"/>
      <c r="R275" s="14"/>
      <c r="S275" s="14"/>
      <c r="T275" s="15">
        <f>T282+T276</f>
        <v>1192.2</v>
      </c>
      <c r="U275" s="15">
        <f t="shared" ref="U275:Y275" si="91">U282+U276</f>
        <v>0</v>
      </c>
      <c r="V275" s="15">
        <f t="shared" si="91"/>
        <v>0</v>
      </c>
      <c r="W275" s="15">
        <f t="shared" si="91"/>
        <v>10</v>
      </c>
      <c r="X275" s="15">
        <f t="shared" si="91"/>
        <v>10</v>
      </c>
      <c r="Y275" s="49">
        <f t="shared" si="91"/>
        <v>394.1</v>
      </c>
    </row>
    <row r="276" spans="1:25" ht="45" customHeight="1" x14ac:dyDescent="0.25">
      <c r="A276" s="13" t="s">
        <v>222</v>
      </c>
      <c r="B276" s="29" t="s">
        <v>220</v>
      </c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22"/>
      <c r="R276" s="14"/>
      <c r="S276" s="14"/>
      <c r="T276" s="15">
        <f>T277</f>
        <v>1182.2</v>
      </c>
      <c r="U276" s="15">
        <f t="shared" ref="U276:Y280" si="92">U277</f>
        <v>0</v>
      </c>
      <c r="V276" s="15">
        <f t="shared" si="92"/>
        <v>0</v>
      </c>
      <c r="W276" s="15">
        <f t="shared" si="92"/>
        <v>0</v>
      </c>
      <c r="X276" s="15">
        <f t="shared" si="92"/>
        <v>0</v>
      </c>
      <c r="Y276" s="49">
        <f t="shared" si="92"/>
        <v>394.1</v>
      </c>
    </row>
    <row r="277" spans="1:25" ht="33.4" customHeight="1" x14ac:dyDescent="0.25">
      <c r="A277" s="13" t="s">
        <v>223</v>
      </c>
      <c r="B277" s="29" t="s">
        <v>221</v>
      </c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22"/>
      <c r="R277" s="14"/>
      <c r="S277" s="14"/>
      <c r="T277" s="15">
        <f>T278</f>
        <v>1182.2</v>
      </c>
      <c r="U277" s="15">
        <f t="shared" si="92"/>
        <v>0</v>
      </c>
      <c r="V277" s="15">
        <f t="shared" si="92"/>
        <v>0</v>
      </c>
      <c r="W277" s="15">
        <f t="shared" si="92"/>
        <v>0</v>
      </c>
      <c r="X277" s="15">
        <f t="shared" si="92"/>
        <v>0</v>
      </c>
      <c r="Y277" s="49">
        <f t="shared" si="92"/>
        <v>394.1</v>
      </c>
    </row>
    <row r="278" spans="1:25" ht="74.25" customHeight="1" x14ac:dyDescent="0.25">
      <c r="A278" s="13" t="s">
        <v>224</v>
      </c>
      <c r="B278" s="29" t="s">
        <v>219</v>
      </c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22"/>
      <c r="R278" s="14"/>
      <c r="S278" s="14"/>
      <c r="T278" s="15">
        <f>T279</f>
        <v>1182.2</v>
      </c>
      <c r="U278" s="15">
        <f t="shared" si="92"/>
        <v>0</v>
      </c>
      <c r="V278" s="15">
        <f t="shared" si="92"/>
        <v>0</v>
      </c>
      <c r="W278" s="15">
        <f t="shared" si="92"/>
        <v>0</v>
      </c>
      <c r="X278" s="15">
        <f t="shared" si="92"/>
        <v>0</v>
      </c>
      <c r="Y278" s="49">
        <f t="shared" si="92"/>
        <v>394.1</v>
      </c>
    </row>
    <row r="279" spans="1:25" ht="33.4" customHeight="1" x14ac:dyDescent="0.25">
      <c r="A279" s="17" t="s">
        <v>21</v>
      </c>
      <c r="B279" s="26" t="s">
        <v>219</v>
      </c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30">
        <v>240</v>
      </c>
      <c r="R279" s="26"/>
      <c r="S279" s="26"/>
      <c r="T279" s="31">
        <f>T280</f>
        <v>1182.2</v>
      </c>
      <c r="U279" s="31">
        <f t="shared" si="92"/>
        <v>0</v>
      </c>
      <c r="V279" s="31">
        <f t="shared" si="92"/>
        <v>0</v>
      </c>
      <c r="W279" s="31">
        <f t="shared" si="92"/>
        <v>0</v>
      </c>
      <c r="X279" s="31">
        <f t="shared" si="92"/>
        <v>0</v>
      </c>
      <c r="Y279" s="51">
        <f t="shared" si="92"/>
        <v>394.1</v>
      </c>
    </row>
    <row r="280" spans="1:25" ht="33.4" customHeight="1" x14ac:dyDescent="0.25">
      <c r="A280" s="17" t="s">
        <v>66</v>
      </c>
      <c r="B280" s="26" t="s">
        <v>219</v>
      </c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30">
        <v>240</v>
      </c>
      <c r="R280" s="26" t="s">
        <v>67</v>
      </c>
      <c r="S280" s="26" t="s">
        <v>25</v>
      </c>
      <c r="T280" s="31">
        <f>T281</f>
        <v>1182.2</v>
      </c>
      <c r="U280" s="31">
        <f t="shared" si="92"/>
        <v>0</v>
      </c>
      <c r="V280" s="31">
        <f t="shared" si="92"/>
        <v>0</v>
      </c>
      <c r="W280" s="31">
        <f t="shared" si="92"/>
        <v>0</v>
      </c>
      <c r="X280" s="31">
        <f t="shared" si="92"/>
        <v>0</v>
      </c>
      <c r="Y280" s="51">
        <f t="shared" si="92"/>
        <v>394.1</v>
      </c>
    </row>
    <row r="281" spans="1:25" ht="33.4" customHeight="1" x14ac:dyDescent="0.25">
      <c r="A281" s="17" t="s">
        <v>106</v>
      </c>
      <c r="B281" s="26" t="s">
        <v>219</v>
      </c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30">
        <v>240</v>
      </c>
      <c r="R281" s="26" t="s">
        <v>67</v>
      </c>
      <c r="S281" s="26" t="s">
        <v>73</v>
      </c>
      <c r="T281" s="31">
        <v>1182.2</v>
      </c>
      <c r="U281" s="16"/>
      <c r="V281" s="16"/>
      <c r="W281" s="15"/>
      <c r="X281" s="39"/>
      <c r="Y281" s="48">
        <v>394.1</v>
      </c>
    </row>
    <row r="282" spans="1:25" ht="50.1" customHeight="1" x14ac:dyDescent="0.25">
      <c r="A282" s="13" t="s">
        <v>209</v>
      </c>
      <c r="B282" s="14" t="s">
        <v>210</v>
      </c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2"/>
      <c r="R282" s="14"/>
      <c r="S282" s="14"/>
      <c r="T282" s="15">
        <f t="shared" ref="T282:Y286" si="93">T283</f>
        <v>10</v>
      </c>
      <c r="U282" s="15">
        <f t="shared" si="93"/>
        <v>0</v>
      </c>
      <c r="V282" s="15">
        <f t="shared" si="93"/>
        <v>0</v>
      </c>
      <c r="W282" s="15">
        <f t="shared" si="93"/>
        <v>10</v>
      </c>
      <c r="X282" s="15">
        <f t="shared" si="93"/>
        <v>10</v>
      </c>
      <c r="Y282" s="49">
        <f t="shared" si="93"/>
        <v>0</v>
      </c>
    </row>
    <row r="283" spans="1:25" ht="50.1" customHeight="1" x14ac:dyDescent="0.25">
      <c r="A283" s="13" t="s">
        <v>211</v>
      </c>
      <c r="B283" s="14" t="s">
        <v>212</v>
      </c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2"/>
      <c r="R283" s="14"/>
      <c r="S283" s="14"/>
      <c r="T283" s="15">
        <f t="shared" si="93"/>
        <v>10</v>
      </c>
      <c r="U283" s="15">
        <f t="shared" si="93"/>
        <v>0</v>
      </c>
      <c r="V283" s="15">
        <f t="shared" si="93"/>
        <v>0</v>
      </c>
      <c r="W283" s="15">
        <f t="shared" si="93"/>
        <v>10</v>
      </c>
      <c r="X283" s="15">
        <f t="shared" si="93"/>
        <v>10</v>
      </c>
      <c r="Y283" s="49">
        <f t="shared" si="93"/>
        <v>0</v>
      </c>
    </row>
    <row r="284" spans="1:25" ht="33.4" customHeight="1" x14ac:dyDescent="0.25">
      <c r="A284" s="13" t="s">
        <v>213</v>
      </c>
      <c r="B284" s="14" t="s">
        <v>214</v>
      </c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2"/>
      <c r="R284" s="14"/>
      <c r="S284" s="14"/>
      <c r="T284" s="15">
        <f t="shared" si="93"/>
        <v>10</v>
      </c>
      <c r="U284" s="15">
        <f t="shared" si="93"/>
        <v>0</v>
      </c>
      <c r="V284" s="15">
        <f t="shared" si="93"/>
        <v>0</v>
      </c>
      <c r="W284" s="15">
        <f t="shared" si="93"/>
        <v>10</v>
      </c>
      <c r="X284" s="15">
        <f t="shared" si="93"/>
        <v>10</v>
      </c>
      <c r="Y284" s="49">
        <f t="shared" si="93"/>
        <v>0</v>
      </c>
    </row>
    <row r="285" spans="1:25" ht="33.4" customHeight="1" x14ac:dyDescent="0.25">
      <c r="A285" s="17" t="s">
        <v>21</v>
      </c>
      <c r="B285" s="18" t="s">
        <v>214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9" t="s">
        <v>22</v>
      </c>
      <c r="R285" s="18"/>
      <c r="S285" s="18"/>
      <c r="T285" s="20">
        <f t="shared" si="93"/>
        <v>10</v>
      </c>
      <c r="U285" s="20">
        <f t="shared" si="93"/>
        <v>0</v>
      </c>
      <c r="V285" s="20">
        <f t="shared" si="93"/>
        <v>0</v>
      </c>
      <c r="W285" s="20">
        <f t="shared" si="93"/>
        <v>10</v>
      </c>
      <c r="X285" s="20">
        <f t="shared" si="93"/>
        <v>10</v>
      </c>
      <c r="Y285" s="50">
        <f t="shared" si="93"/>
        <v>0</v>
      </c>
    </row>
    <row r="286" spans="1:25" ht="33.4" customHeight="1" x14ac:dyDescent="0.25">
      <c r="A286" s="17" t="s">
        <v>123</v>
      </c>
      <c r="B286" s="18" t="s">
        <v>214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9" t="s">
        <v>22</v>
      </c>
      <c r="R286" s="18" t="s">
        <v>27</v>
      </c>
      <c r="S286" s="18" t="s">
        <v>25</v>
      </c>
      <c r="T286" s="20">
        <f t="shared" si="93"/>
        <v>10</v>
      </c>
      <c r="U286" s="20">
        <f t="shared" si="93"/>
        <v>0</v>
      </c>
      <c r="V286" s="20">
        <f t="shared" si="93"/>
        <v>0</v>
      </c>
      <c r="W286" s="20">
        <f t="shared" si="93"/>
        <v>10</v>
      </c>
      <c r="X286" s="20">
        <f t="shared" si="93"/>
        <v>10</v>
      </c>
      <c r="Y286" s="50">
        <f t="shared" si="93"/>
        <v>0</v>
      </c>
    </row>
    <row r="287" spans="1:25" ht="33.4" customHeight="1" x14ac:dyDescent="0.25">
      <c r="A287" s="17" t="s">
        <v>191</v>
      </c>
      <c r="B287" s="18" t="s">
        <v>214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9" t="s">
        <v>22</v>
      </c>
      <c r="R287" s="18" t="s">
        <v>27</v>
      </c>
      <c r="S287" s="18" t="s">
        <v>192</v>
      </c>
      <c r="T287" s="20">
        <v>10</v>
      </c>
      <c r="U287" s="21"/>
      <c r="V287" s="21"/>
      <c r="W287" s="20">
        <v>10</v>
      </c>
      <c r="X287" s="40">
        <v>10</v>
      </c>
      <c r="Y287" s="48">
        <v>0</v>
      </c>
    </row>
  </sheetData>
  <mergeCells count="12">
    <mergeCell ref="X13:X14"/>
    <mergeCell ref="S13:S14"/>
    <mergeCell ref="V13:V14"/>
    <mergeCell ref="R13:R14"/>
    <mergeCell ref="A11:Y11"/>
    <mergeCell ref="Y13:Y14"/>
    <mergeCell ref="A13:A14"/>
    <mergeCell ref="T13:T14"/>
    <mergeCell ref="U13:U14"/>
    <mergeCell ref="W13:W14"/>
    <mergeCell ref="Q13:Q14"/>
    <mergeCell ref="B13:P14"/>
  </mergeCells>
  <pageMargins left="0.70866141732283472" right="0.70866141732283472" top="0" bottom="0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2018-06-06T12:58:20Z</cp:lastPrinted>
  <dcterms:created xsi:type="dcterms:W3CDTF">2017-11-09T11:43:34Z</dcterms:created>
  <dcterms:modified xsi:type="dcterms:W3CDTF">2018-10-03T06:06:09Z</dcterms:modified>
</cp:coreProperties>
</file>